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Оля\Desktop\ОЛЯ\ЗП\"/>
    </mc:Choice>
  </mc:AlternateContent>
  <bookViews>
    <workbookView xWindow="0" yWindow="0" windowWidth="24000" windowHeight="9435"/>
  </bookViews>
  <sheets>
    <sheet name="КиФ Ноябрь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48" i="1" l="1"/>
  <c r="T148" i="1"/>
  <c r="S151" i="1"/>
  <c r="T151" i="1"/>
  <c r="R151" i="1"/>
  <c r="Q151" i="1"/>
  <c r="P151" i="1"/>
  <c r="O151" i="1"/>
  <c r="S150" i="1"/>
  <c r="T150" i="1" s="1"/>
  <c r="S149" i="1"/>
  <c r="T149" i="1" s="1"/>
  <c r="S147" i="1"/>
  <c r="T147" i="1" s="1"/>
  <c r="T140" i="1"/>
  <c r="S140" i="1"/>
  <c r="O142" i="1"/>
  <c r="P142" i="1"/>
  <c r="Q142" i="1"/>
  <c r="R142" i="1"/>
  <c r="S142" i="1"/>
  <c r="T142" i="1"/>
  <c r="S141" i="1"/>
  <c r="T141" i="1" s="1"/>
  <c r="T132" i="1"/>
  <c r="T135" i="1"/>
  <c r="S135" i="1"/>
  <c r="O135" i="1"/>
  <c r="P135" i="1"/>
  <c r="Q135" i="1"/>
  <c r="R135" i="1"/>
  <c r="S134" i="1"/>
  <c r="T134" i="1" s="1"/>
  <c r="S133" i="1"/>
  <c r="T133" i="1" s="1"/>
  <c r="S132" i="1"/>
  <c r="S131" i="1"/>
  <c r="T131" i="1" s="1"/>
  <c r="S122" i="1"/>
  <c r="R126" i="1"/>
  <c r="O126" i="1"/>
  <c r="P126" i="1"/>
  <c r="Q126" i="1"/>
  <c r="S126" i="1"/>
  <c r="T126" i="1"/>
  <c r="S125" i="1"/>
  <c r="T125" i="1" s="1"/>
  <c r="S124" i="1"/>
  <c r="T124" i="1" s="1"/>
  <c r="S123" i="1"/>
  <c r="T123" i="1" s="1"/>
  <c r="T122" i="1"/>
  <c r="S121" i="1"/>
  <c r="T121" i="1" s="1"/>
  <c r="S120" i="1"/>
  <c r="T120" i="1" s="1"/>
  <c r="S119" i="1"/>
  <c r="T119" i="1" s="1"/>
  <c r="O114" i="1"/>
  <c r="P114" i="1"/>
  <c r="Q114" i="1"/>
  <c r="R114" i="1"/>
  <c r="S113" i="1"/>
  <c r="T113" i="1" s="1"/>
  <c r="S112" i="1"/>
  <c r="T112" i="1" s="1"/>
  <c r="S111" i="1"/>
  <c r="T111" i="1" s="1"/>
  <c r="S110" i="1"/>
  <c r="T110" i="1" s="1"/>
  <c r="S109" i="1"/>
  <c r="T109" i="1" s="1"/>
  <c r="S108" i="1"/>
  <c r="T108" i="1" s="1"/>
  <c r="S107" i="1"/>
  <c r="T107" i="1" s="1"/>
  <c r="S106" i="1"/>
  <c r="T106" i="1" s="1"/>
  <c r="T114" i="1" s="1"/>
  <c r="O101" i="1"/>
  <c r="P101" i="1"/>
  <c r="Q101" i="1"/>
  <c r="R101" i="1"/>
  <c r="S101" i="1"/>
  <c r="T101" i="1"/>
  <c r="T91" i="1"/>
  <c r="T92" i="1"/>
  <c r="T93" i="1"/>
  <c r="T94" i="1"/>
  <c r="T95" i="1"/>
  <c r="T96" i="1"/>
  <c r="T97" i="1"/>
  <c r="T98" i="1"/>
  <c r="T99" i="1"/>
  <c r="T100" i="1"/>
  <c r="S91" i="1"/>
  <c r="S92" i="1"/>
  <c r="S93" i="1"/>
  <c r="S94" i="1"/>
  <c r="S95" i="1"/>
  <c r="S96" i="1"/>
  <c r="S97" i="1"/>
  <c r="S98" i="1"/>
  <c r="S99" i="1"/>
  <c r="S100" i="1"/>
  <c r="S90" i="1"/>
  <c r="T90" i="1" s="1"/>
  <c r="S89" i="1"/>
  <c r="T89" i="1" s="1"/>
  <c r="S88" i="1"/>
  <c r="T88" i="1" s="1"/>
  <c r="S87" i="1"/>
  <c r="T87" i="1" s="1"/>
  <c r="S86" i="1"/>
  <c r="T86" i="1" s="1"/>
  <c r="S85" i="1"/>
  <c r="T85" i="1" s="1"/>
  <c r="S84" i="1"/>
  <c r="T84" i="1" s="1"/>
  <c r="S83" i="1"/>
  <c r="T83" i="1" s="1"/>
  <c r="S82" i="1"/>
  <c r="T82" i="1" s="1"/>
  <c r="S81" i="1"/>
  <c r="T81" i="1" s="1"/>
  <c r="S80" i="1"/>
  <c r="T80" i="1" s="1"/>
  <c r="S79" i="1"/>
  <c r="T79" i="1" s="1"/>
  <c r="S78" i="1"/>
  <c r="T78" i="1" s="1"/>
  <c r="S77" i="1"/>
  <c r="T77" i="1" s="1"/>
  <c r="S76" i="1"/>
  <c r="T76" i="1" s="1"/>
  <c r="T71" i="1"/>
  <c r="O71" i="1"/>
  <c r="P71" i="1"/>
  <c r="Q71" i="1"/>
  <c r="R71" i="1"/>
  <c r="S71" i="1"/>
  <c r="S66" i="1"/>
  <c r="S67" i="1"/>
  <c r="S68" i="1"/>
  <c r="S69" i="1"/>
  <c r="S70" i="1"/>
  <c r="S54" i="1"/>
  <c r="S55" i="1"/>
  <c r="S56" i="1"/>
  <c r="S57" i="1"/>
  <c r="S58" i="1"/>
  <c r="S59" i="1"/>
  <c r="S60" i="1"/>
  <c r="O61" i="1"/>
  <c r="P61" i="1"/>
  <c r="Q61" i="1"/>
  <c r="R61" i="1"/>
  <c r="S53" i="1"/>
  <c r="S52" i="1"/>
  <c r="S51" i="1"/>
  <c r="S50" i="1"/>
  <c r="O45" i="1"/>
  <c r="P45" i="1"/>
  <c r="Q45" i="1"/>
  <c r="R45" i="1"/>
  <c r="S44" i="1"/>
  <c r="S43" i="1"/>
  <c r="S42" i="1"/>
  <c r="S41" i="1"/>
  <c r="S6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O36" i="1"/>
  <c r="P36" i="1"/>
  <c r="Q36" i="1"/>
  <c r="R36" i="1"/>
  <c r="S8" i="1"/>
  <c r="S7" i="1"/>
  <c r="S114" i="1" l="1"/>
  <c r="S36" i="1"/>
  <c r="S45" i="1"/>
  <c r="S61" i="1"/>
  <c r="F149" i="1" l="1"/>
  <c r="F140" i="1"/>
  <c r="F121" i="1"/>
  <c r="F110" i="1"/>
  <c r="F77" i="1"/>
  <c r="F70" i="1"/>
  <c r="F67" i="1"/>
  <c r="F56" i="1"/>
  <c r="F41" i="1"/>
  <c r="N140" i="1" l="1"/>
  <c r="N149" i="1" l="1"/>
  <c r="N141" i="1"/>
  <c r="N142" i="1" s="1"/>
  <c r="F141" i="1"/>
  <c r="F142" i="1" s="1"/>
  <c r="G135" i="1"/>
  <c r="H135" i="1"/>
  <c r="I135" i="1"/>
  <c r="J135" i="1"/>
  <c r="K135" i="1"/>
  <c r="L135" i="1"/>
  <c r="M135" i="1"/>
  <c r="N121" i="1"/>
  <c r="G126" i="1"/>
  <c r="H126" i="1"/>
  <c r="I126" i="1"/>
  <c r="J126" i="1"/>
  <c r="K126" i="1"/>
  <c r="L126" i="1"/>
  <c r="M126" i="1"/>
  <c r="F106" i="1"/>
  <c r="N110" i="1"/>
  <c r="N106" i="1"/>
  <c r="H114" i="1"/>
  <c r="G114" i="1"/>
  <c r="I114" i="1"/>
  <c r="J114" i="1"/>
  <c r="K114" i="1"/>
  <c r="L114" i="1"/>
  <c r="M114" i="1"/>
  <c r="N77" i="1"/>
  <c r="N94" i="1"/>
  <c r="L101" i="1"/>
  <c r="I101" i="1"/>
  <c r="G101" i="1"/>
  <c r="H101" i="1"/>
  <c r="J101" i="1"/>
  <c r="K101" i="1"/>
  <c r="M101" i="1"/>
  <c r="F80" i="1"/>
  <c r="N80" i="1" s="1"/>
  <c r="N67" i="1"/>
  <c r="T67" i="1" s="1"/>
  <c r="N70" i="1"/>
  <c r="T70" i="1" s="1"/>
  <c r="G71" i="1"/>
  <c r="H71" i="1"/>
  <c r="I71" i="1"/>
  <c r="J71" i="1"/>
  <c r="K71" i="1"/>
  <c r="L71" i="1"/>
  <c r="M71" i="1"/>
  <c r="H61" i="1"/>
  <c r="G61" i="1"/>
  <c r="I61" i="1"/>
  <c r="J61" i="1"/>
  <c r="K61" i="1"/>
  <c r="L61" i="1"/>
  <c r="M61" i="1"/>
  <c r="G142" i="1"/>
  <c r="H142" i="1"/>
  <c r="I142" i="1"/>
  <c r="J142" i="1"/>
  <c r="K142" i="1"/>
  <c r="L142" i="1"/>
  <c r="M142" i="1"/>
  <c r="G151" i="1"/>
  <c r="H151" i="1"/>
  <c r="I151" i="1"/>
  <c r="J151" i="1"/>
  <c r="K151" i="1"/>
  <c r="L151" i="1"/>
  <c r="M151" i="1"/>
  <c r="G45" i="1"/>
  <c r="H45" i="1"/>
  <c r="I45" i="1"/>
  <c r="J45" i="1"/>
  <c r="K45" i="1"/>
  <c r="L45" i="1"/>
  <c r="M45" i="1"/>
  <c r="G36" i="1"/>
  <c r="H36" i="1"/>
  <c r="I36" i="1"/>
  <c r="J36" i="1"/>
  <c r="K36" i="1"/>
  <c r="L36" i="1"/>
  <c r="M36" i="1"/>
  <c r="F150" i="1" l="1"/>
  <c r="N150" i="1" s="1"/>
  <c r="F148" i="1"/>
  <c r="N148" i="1" s="1"/>
  <c r="A148" i="1"/>
  <c r="A149" i="1" s="1"/>
  <c r="A150" i="1" s="1"/>
  <c r="F147" i="1"/>
  <c r="A141" i="1"/>
  <c r="F134" i="1"/>
  <c r="N134" i="1" s="1"/>
  <c r="F133" i="1"/>
  <c r="N133" i="1" s="1"/>
  <c r="F132" i="1"/>
  <c r="N132" i="1" s="1"/>
  <c r="A132" i="1"/>
  <c r="A133" i="1" s="1"/>
  <c r="A134" i="1" s="1"/>
  <c r="F131" i="1"/>
  <c r="F125" i="1"/>
  <c r="N125" i="1" s="1"/>
  <c r="F124" i="1"/>
  <c r="N124" i="1" s="1"/>
  <c r="F123" i="1"/>
  <c r="N123" i="1" s="1"/>
  <c r="F122" i="1"/>
  <c r="N122" i="1" s="1"/>
  <c r="F120" i="1"/>
  <c r="N120" i="1" s="1"/>
  <c r="A120" i="1"/>
  <c r="A121" i="1" s="1"/>
  <c r="A122" i="1" s="1"/>
  <c r="A123" i="1" s="1"/>
  <c r="A124" i="1" s="1"/>
  <c r="A125" i="1" s="1"/>
  <c r="F119" i="1"/>
  <c r="F135" i="1" l="1"/>
  <c r="N131" i="1"/>
  <c r="N135" i="1" s="1"/>
  <c r="F126" i="1"/>
  <c r="N119" i="1"/>
  <c r="N126" i="1" s="1"/>
  <c r="F151" i="1"/>
  <c r="N147" i="1"/>
  <c r="N151" i="1" s="1"/>
  <c r="F113" i="1"/>
  <c r="N113" i="1" s="1"/>
  <c r="F112" i="1"/>
  <c r="N112" i="1" s="1"/>
  <c r="F111" i="1"/>
  <c r="N111" i="1" s="1"/>
  <c r="F109" i="1"/>
  <c r="N109" i="1" s="1"/>
  <c r="F108" i="1"/>
  <c r="N108" i="1" s="1"/>
  <c r="F107" i="1"/>
  <c r="A107" i="1"/>
  <c r="A108" i="1" s="1"/>
  <c r="A109" i="1" s="1"/>
  <c r="A110" i="1" s="1"/>
  <c r="A111" i="1" s="1"/>
  <c r="A112" i="1" s="1"/>
  <c r="A113" i="1" s="1"/>
  <c r="F100" i="1"/>
  <c r="N100" i="1" s="1"/>
  <c r="F99" i="1"/>
  <c r="N99" i="1" s="1"/>
  <c r="F98" i="1"/>
  <c r="N98" i="1" s="1"/>
  <c r="F97" i="1"/>
  <c r="N97" i="1" s="1"/>
  <c r="F96" i="1"/>
  <c r="N96" i="1" s="1"/>
  <c r="F95" i="1"/>
  <c r="N95" i="1" s="1"/>
  <c r="F93" i="1"/>
  <c r="N93" i="1" s="1"/>
  <c r="F92" i="1"/>
  <c r="N92" i="1" s="1"/>
  <c r="F91" i="1"/>
  <c r="N91" i="1" s="1"/>
  <c r="F90" i="1"/>
  <c r="N90" i="1" s="1"/>
  <c r="F89" i="1"/>
  <c r="N89" i="1" s="1"/>
  <c r="F88" i="1"/>
  <c r="N88" i="1" s="1"/>
  <c r="F87" i="1"/>
  <c r="N87" i="1" s="1"/>
  <c r="F86" i="1"/>
  <c r="N86" i="1" s="1"/>
  <c r="F85" i="1"/>
  <c r="N85" i="1" s="1"/>
  <c r="F84" i="1"/>
  <c r="N84" i="1" s="1"/>
  <c r="F83" i="1"/>
  <c r="N83" i="1" s="1"/>
  <c r="F82" i="1"/>
  <c r="N82" i="1" s="1"/>
  <c r="F81" i="1"/>
  <c r="N81" i="1" s="1"/>
  <c r="F79" i="1"/>
  <c r="N79" i="1" s="1"/>
  <c r="F78" i="1"/>
  <c r="N78" i="1" s="1"/>
  <c r="A77" i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F76" i="1"/>
  <c r="F69" i="1"/>
  <c r="N69" i="1" s="1"/>
  <c r="T69" i="1" s="1"/>
  <c r="F68" i="1"/>
  <c r="N68" i="1" s="1"/>
  <c r="T68" i="1" s="1"/>
  <c r="F66" i="1"/>
  <c r="A66" i="1"/>
  <c r="A67" i="1" s="1"/>
  <c r="A68" i="1" s="1"/>
  <c r="A69" i="1" s="1"/>
  <c r="A70" i="1" s="1"/>
  <c r="F60" i="1"/>
  <c r="N60" i="1" s="1"/>
  <c r="T60" i="1" s="1"/>
  <c r="F59" i="1"/>
  <c r="N59" i="1" s="1"/>
  <c r="T59" i="1" s="1"/>
  <c r="F58" i="1"/>
  <c r="N58" i="1" s="1"/>
  <c r="T58" i="1" s="1"/>
  <c r="F57" i="1"/>
  <c r="N57" i="1" s="1"/>
  <c r="T57" i="1" s="1"/>
  <c r="N56" i="1"/>
  <c r="T56" i="1" s="1"/>
  <c r="F55" i="1"/>
  <c r="N55" i="1" s="1"/>
  <c r="T55" i="1" s="1"/>
  <c r="F54" i="1"/>
  <c r="N54" i="1" s="1"/>
  <c r="T54" i="1" s="1"/>
  <c r="F53" i="1"/>
  <c r="N53" i="1" s="1"/>
  <c r="T53" i="1" s="1"/>
  <c r="F52" i="1"/>
  <c r="N52" i="1" s="1"/>
  <c r="T52" i="1" s="1"/>
  <c r="F51" i="1"/>
  <c r="N51" i="1" s="1"/>
  <c r="T51" i="1" s="1"/>
  <c r="A51" i="1"/>
  <c r="A52" i="1" s="1"/>
  <c r="A53" i="1" s="1"/>
  <c r="A54" i="1" s="1"/>
  <c r="A55" i="1" s="1"/>
  <c r="A56" i="1" s="1"/>
  <c r="A57" i="1" s="1"/>
  <c r="A58" i="1" s="1"/>
  <c r="A59" i="1" s="1"/>
  <c r="A60" i="1" s="1"/>
  <c r="F50" i="1"/>
  <c r="F44" i="1"/>
  <c r="N44" i="1" s="1"/>
  <c r="T44" i="1" s="1"/>
  <c r="F43" i="1"/>
  <c r="N43" i="1" s="1"/>
  <c r="T43" i="1" s="1"/>
  <c r="F42" i="1"/>
  <c r="A42" i="1"/>
  <c r="A43" i="1" s="1"/>
  <c r="A44" i="1" s="1"/>
  <c r="F6" i="1"/>
  <c r="N6" i="1" s="1"/>
  <c r="F17" i="1"/>
  <c r="N17" i="1" s="1"/>
  <c r="T17" i="1" s="1"/>
  <c r="F35" i="1"/>
  <c r="N35" i="1" s="1"/>
  <c r="T35" i="1" s="1"/>
  <c r="F34" i="1"/>
  <c r="N34" i="1" s="1"/>
  <c r="T34" i="1" s="1"/>
  <c r="F33" i="1"/>
  <c r="N33" i="1" s="1"/>
  <c r="T33" i="1" s="1"/>
  <c r="F32" i="1"/>
  <c r="N32" i="1" s="1"/>
  <c r="T32" i="1" s="1"/>
  <c r="F31" i="1"/>
  <c r="N31" i="1" s="1"/>
  <c r="T31" i="1" s="1"/>
  <c r="F30" i="1"/>
  <c r="N30" i="1" s="1"/>
  <c r="T30" i="1" s="1"/>
  <c r="F29" i="1"/>
  <c r="N29" i="1" s="1"/>
  <c r="T29" i="1" s="1"/>
  <c r="F28" i="1"/>
  <c r="N28" i="1" s="1"/>
  <c r="T28" i="1" s="1"/>
  <c r="F27" i="1"/>
  <c r="N27" i="1" s="1"/>
  <c r="T27" i="1" s="1"/>
  <c r="F26" i="1"/>
  <c r="N26" i="1" s="1"/>
  <c r="T26" i="1" s="1"/>
  <c r="F25" i="1"/>
  <c r="N25" i="1" s="1"/>
  <c r="T25" i="1" s="1"/>
  <c r="F24" i="1"/>
  <c r="N24" i="1" s="1"/>
  <c r="T24" i="1" s="1"/>
  <c r="F23" i="1"/>
  <c r="N23" i="1" s="1"/>
  <c r="T23" i="1" s="1"/>
  <c r="F22" i="1"/>
  <c r="N22" i="1" s="1"/>
  <c r="T22" i="1" s="1"/>
  <c r="F21" i="1"/>
  <c r="N21" i="1" s="1"/>
  <c r="T21" i="1" s="1"/>
  <c r="F20" i="1"/>
  <c r="N20" i="1" s="1"/>
  <c r="T20" i="1" s="1"/>
  <c r="F19" i="1"/>
  <c r="N19" i="1" s="1"/>
  <c r="T19" i="1" s="1"/>
  <c r="F18" i="1"/>
  <c r="N18" i="1" s="1"/>
  <c r="T18" i="1" s="1"/>
  <c r="F16" i="1"/>
  <c r="N16" i="1" s="1"/>
  <c r="T16" i="1" s="1"/>
  <c r="F15" i="1"/>
  <c r="N15" i="1" s="1"/>
  <c r="T15" i="1" s="1"/>
  <c r="F14" i="1"/>
  <c r="N14" i="1" s="1"/>
  <c r="T14" i="1" s="1"/>
  <c r="F13" i="1"/>
  <c r="N13" i="1" s="1"/>
  <c r="T13" i="1" s="1"/>
  <c r="F12" i="1"/>
  <c r="N12" i="1" s="1"/>
  <c r="T12" i="1" s="1"/>
  <c r="F11" i="1"/>
  <c r="N11" i="1" s="1"/>
  <c r="T11" i="1" s="1"/>
  <c r="F10" i="1"/>
  <c r="N10" i="1" s="1"/>
  <c r="T10" i="1" s="1"/>
  <c r="F9" i="1"/>
  <c r="N9" i="1" s="1"/>
  <c r="T9" i="1" s="1"/>
  <c r="F8" i="1"/>
  <c r="N8" i="1" s="1"/>
  <c r="T8" i="1" s="1"/>
  <c r="F7" i="1"/>
  <c r="N7" i="1" s="1"/>
  <c r="T7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N36" i="1" l="1"/>
  <c r="T6" i="1"/>
  <c r="T36" i="1" s="1"/>
  <c r="F61" i="1"/>
  <c r="F101" i="1"/>
  <c r="N76" i="1"/>
  <c r="N101" i="1" s="1"/>
  <c r="N107" i="1"/>
  <c r="N114" i="1" s="1"/>
  <c r="F114" i="1"/>
  <c r="N42" i="1"/>
  <c r="T42" i="1" s="1"/>
  <c r="F45" i="1"/>
  <c r="F71" i="1"/>
  <c r="N66" i="1"/>
  <c r="F36" i="1"/>
  <c r="N41" i="1"/>
  <c r="N50" i="1"/>
  <c r="T50" i="1" l="1"/>
  <c r="T61" i="1" s="1"/>
  <c r="N61" i="1"/>
  <c r="T66" i="1"/>
  <c r="N71" i="1"/>
  <c r="N45" i="1"/>
  <c r="T41" i="1"/>
  <c r="T45" i="1" s="1"/>
</calcChain>
</file>

<file path=xl/sharedStrings.xml><?xml version="1.0" encoding="utf-8"?>
<sst xmlns="http://schemas.openxmlformats.org/spreadsheetml/2006/main" count="471" uniqueCount="161">
  <si>
    <t>№</t>
  </si>
  <si>
    <t>Фамилия И.О.</t>
  </si>
  <si>
    <t>Ставка</t>
  </si>
  <si>
    <t>Сумма</t>
  </si>
  <si>
    <t>Всего</t>
  </si>
  <si>
    <t>Абдулаев Рустам</t>
  </si>
  <si>
    <t>ст. повар гц</t>
  </si>
  <si>
    <t>Мардонов Хушнудт</t>
  </si>
  <si>
    <t>повар гц</t>
  </si>
  <si>
    <t>Атаев Кахрамон</t>
  </si>
  <si>
    <t>Гайипбов Тахир</t>
  </si>
  <si>
    <t>Хакимов Фирдавс</t>
  </si>
  <si>
    <t>Анистишина Валентина</t>
  </si>
  <si>
    <t>ст. повар хц</t>
  </si>
  <si>
    <t>Влас Оксана</t>
  </si>
  <si>
    <t>Грабко Юлия</t>
  </si>
  <si>
    <t>Хайдаров Ивтихор</t>
  </si>
  <si>
    <t>Худайкулова Сурайо</t>
  </si>
  <si>
    <t>Юденкова Евгения</t>
  </si>
  <si>
    <t>Анистишин Владимир</t>
  </si>
  <si>
    <t>повар-фритюр</t>
  </si>
  <si>
    <t>Анистишин Роман</t>
  </si>
  <si>
    <t>Горначук Александр</t>
  </si>
  <si>
    <t>Абдулаева Шахло</t>
  </si>
  <si>
    <t>ст. кондитер</t>
  </si>
  <si>
    <t>2300</t>
  </si>
  <si>
    <t>Меликова Парвина</t>
  </si>
  <si>
    <t>кондитер</t>
  </si>
  <si>
    <t>Фазылова Нияре</t>
  </si>
  <si>
    <t>Бабажанова Диля</t>
  </si>
  <si>
    <t>повар-пекарь</t>
  </si>
  <si>
    <t>Бекчанова Райхон</t>
  </si>
  <si>
    <t>Юлдашев Мукум</t>
  </si>
  <si>
    <t>ст. мангальщик</t>
  </si>
  <si>
    <t>Меликов Мурат</t>
  </si>
  <si>
    <t>мангал</t>
  </si>
  <si>
    <t>колбасный цех</t>
  </si>
  <si>
    <t>Аллаберганов Шехрод</t>
  </si>
  <si>
    <t>Давронов Олим</t>
  </si>
  <si>
    <t>повар мц</t>
  </si>
  <si>
    <t>Давронова Шахноза</t>
  </si>
  <si>
    <t>овощница</t>
  </si>
  <si>
    <t>Самиев Равшан</t>
  </si>
  <si>
    <t>Мирзаева Назира</t>
  </si>
  <si>
    <t>служебка</t>
  </si>
  <si>
    <t>Сабирова Малика</t>
  </si>
  <si>
    <t>Узун Наталья</t>
  </si>
  <si>
    <t>итого:</t>
  </si>
  <si>
    <t>Ахмедов Мухридин</t>
  </si>
  <si>
    <t>Должность</t>
  </si>
  <si>
    <t>Кол-во часов/смен</t>
  </si>
  <si>
    <t>Премиальная часть</t>
  </si>
  <si>
    <t>Отпуск</t>
  </si>
  <si>
    <t>Банкеты/ бонусы</t>
  </si>
  <si>
    <t>Удержания</t>
  </si>
  <si>
    <t>Штраф</t>
  </si>
  <si>
    <t>Вычеты/ аванс</t>
  </si>
  <si>
    <t>Доплата/ премия</t>
  </si>
  <si>
    <t>Медосмотр</t>
  </si>
  <si>
    <t>Миграц учет</t>
  </si>
  <si>
    <t>Хазраткулов Шехроз</t>
  </si>
  <si>
    <t>Голомысова Юлия</t>
  </si>
  <si>
    <t>Еникеева Юлия</t>
  </si>
  <si>
    <t>Ефремова Марина</t>
  </si>
  <si>
    <t>Жавнис Алена</t>
  </si>
  <si>
    <t>ст. администратор</t>
  </si>
  <si>
    <t>администратор</t>
  </si>
  <si>
    <t>Гаванюк Лидия</t>
  </si>
  <si>
    <t>Голубева Елена</t>
  </si>
  <si>
    <t>Громова Дарья</t>
  </si>
  <si>
    <t>Бандовкина Юлия</t>
  </si>
  <si>
    <t>Барай Алеся</t>
  </si>
  <si>
    <t>Ильина Дарья</t>
  </si>
  <si>
    <t>Селивановская Инга</t>
  </si>
  <si>
    <t>Тищенко Джемма</t>
  </si>
  <si>
    <t>Фаршатова Мария</t>
  </si>
  <si>
    <t>Чуйкина Оксана</t>
  </si>
  <si>
    <t>Шарифзянова Карина</t>
  </si>
  <si>
    <t>хостес</t>
  </si>
  <si>
    <t>Зайцев Дмитрий</t>
  </si>
  <si>
    <t>Балашов Алексей</t>
  </si>
  <si>
    <t>Буняк Иван</t>
  </si>
  <si>
    <t>Пичугин Александр</t>
  </si>
  <si>
    <t>Ткачев Михаил</t>
  </si>
  <si>
    <t>Берденникова Ольга</t>
  </si>
  <si>
    <t>Борисов Максим</t>
  </si>
  <si>
    <t>Васильев Александр</t>
  </si>
  <si>
    <t>Гаева Наталья</t>
  </si>
  <si>
    <t>Грошевой Алексей</t>
  </si>
  <si>
    <t>Даутова Ирина</t>
  </si>
  <si>
    <t>Забулонова Екатерина</t>
  </si>
  <si>
    <t>Караханов Константин</t>
  </si>
  <si>
    <t>Корнеева Наталья</t>
  </si>
  <si>
    <t>Малец Ольга</t>
  </si>
  <si>
    <t>Малечко Владимир</t>
  </si>
  <si>
    <t>Надршина Альфия</t>
  </si>
  <si>
    <t>Нижний Виталий</t>
  </si>
  <si>
    <t>Пантелеев Михаил</t>
  </si>
  <si>
    <t>Пономарев Александр</t>
  </si>
  <si>
    <t>Слободян Дмитрий</t>
  </si>
  <si>
    <t>Смирнов Игорь</t>
  </si>
  <si>
    <t>Сухов Денис</t>
  </si>
  <si>
    <t>Тимкова Анна</t>
  </si>
  <si>
    <t>Трофимова Наталья</t>
  </si>
  <si>
    <t>Фадеева Анастасия</t>
  </si>
  <si>
    <t>Шахмуратов Роман</t>
  </si>
  <si>
    <t>Шулунова Алина</t>
  </si>
  <si>
    <t>Юсупова Зарина</t>
  </si>
  <si>
    <t>Языкова Олеся</t>
  </si>
  <si>
    <t>официант</t>
  </si>
  <si>
    <t>ст. официант</t>
  </si>
  <si>
    <t>Бондаренко Оксана</t>
  </si>
  <si>
    <t>Валиев Дамир</t>
  </si>
  <si>
    <t>Дедкова Анастасия</t>
  </si>
  <si>
    <t>Чумак Анна</t>
  </si>
  <si>
    <t>Шевцов Григорий</t>
  </si>
  <si>
    <t>Кортуков Александр</t>
  </si>
  <si>
    <t>Корякин Олег</t>
  </si>
  <si>
    <t>Шошин Сергей</t>
  </si>
  <si>
    <t>1. КУХНЯ КИФ</t>
  </si>
  <si>
    <t>2. Администраторы КИФ</t>
  </si>
  <si>
    <t>3. Хостес КИФ</t>
  </si>
  <si>
    <t>4. Бармены КИФ</t>
  </si>
  <si>
    <t>5. Официанты КИФ</t>
  </si>
  <si>
    <t>6. Помощники официантов КИФ</t>
  </si>
  <si>
    <t>7. Мойщицы посуды КИФ</t>
  </si>
  <si>
    <t>Русинова Елена</t>
  </si>
  <si>
    <t>Бабаджанова Соня</t>
  </si>
  <si>
    <t>Бекметова Дильдора</t>
  </si>
  <si>
    <t>Гуламова Гульчехра</t>
  </si>
  <si>
    <t>Мавлонова Угилтош</t>
  </si>
  <si>
    <t>Ходжаева Барчиной</t>
  </si>
  <si>
    <t>Юсупова Зухра</t>
  </si>
  <si>
    <t>8. Няня КИФ</t>
  </si>
  <si>
    <t>Захаренко Ангелина</t>
  </si>
  <si>
    <t>Кузнецова Марина</t>
  </si>
  <si>
    <t>Михеева Светлана</t>
  </si>
  <si>
    <t>Смирнова Елена</t>
  </si>
  <si>
    <t>няня</t>
  </si>
  <si>
    <t>9. Гардероб КИФ</t>
  </si>
  <si>
    <t>Бойко Александр</t>
  </si>
  <si>
    <t>Гнездилов Николай</t>
  </si>
  <si>
    <t>гардеробщик</t>
  </si>
  <si>
    <t>10. Пивовары КИФ</t>
  </si>
  <si>
    <t>Черныш Алексей</t>
  </si>
  <si>
    <t>Алексеев Дмитрий</t>
  </si>
  <si>
    <t>Жижикин Евгений</t>
  </si>
  <si>
    <t>Шмелев Иван</t>
  </si>
  <si>
    <t>пивовар</t>
  </si>
  <si>
    <t>гл. пивовар</t>
  </si>
  <si>
    <t>бармен</t>
  </si>
  <si>
    <t>ст. помощ оф-та</t>
  </si>
  <si>
    <t>помощ оф-та</t>
  </si>
  <si>
    <t>мойщица посуды</t>
  </si>
  <si>
    <t>Официальная часть</t>
  </si>
  <si>
    <t>Итого 2</t>
  </si>
  <si>
    <t>Аванс</t>
  </si>
  <si>
    <t>Итого</t>
  </si>
  <si>
    <t>Итого 1</t>
  </si>
  <si>
    <t>Б/Л</t>
  </si>
  <si>
    <t>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</si>
</sst>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3" x14ac:knownFonts="1">
    <font>
      <sz val="11"/>
      <color theme="1"/>
      <name val="Calibri"/>
      <family val="2"/>
      <charset val="204"/>
      <scheme val="minor"/>
    </font>
    <font>
      <b/>
      <i/>
      <sz val="14"/>
      <color rgb="FF1508B8"/>
      <name val="Arial Cyr"/>
      <charset val="204"/>
    </font>
    <font>
      <b/>
      <sz val="12"/>
      <color rgb="FF1508B8"/>
      <name val="Times New Roman"/>
      <family val="1"/>
      <charset val="204"/>
    </font>
    <font>
      <b/>
      <sz val="14"/>
      <color rgb="FF1508B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3" fontId="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0" fillId="0" borderId="0" xfId="0" applyFont="1"/>
    <xf numFmtId="3" fontId="6" fillId="0" borderId="1" xfId="0" applyNumberFormat="1" applyFont="1" applyFill="1" applyBorder="1"/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164" fontId="1" fillId="0" borderId="0" xfId="0" applyNumberFormat="1" applyFont="1" applyBorder="1" applyAlignment="1">
      <alignment horizontal="left"/>
    </xf>
    <xf numFmtId="0" fontId="6" fillId="0" borderId="16" xfId="0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3" fontId="6" fillId="0" borderId="2" xfId="0" applyNumberFormat="1" applyFont="1" applyFill="1" applyBorder="1"/>
    <xf numFmtId="3" fontId="6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 wrapText="1"/>
    </xf>
    <xf numFmtId="3" fontId="11" fillId="0" borderId="17" xfId="0" applyNumberFormat="1" applyFont="1" applyBorder="1" applyAlignment="1">
      <alignment horizontal="center" vertical="center"/>
    </xf>
    <xf numFmtId="3" fontId="12" fillId="0" borderId="17" xfId="0" applyNumberFormat="1" applyFont="1" applyFill="1" applyBorder="1" applyAlignment="1">
      <alignment horizontal="center" vertical="center"/>
    </xf>
    <xf numFmtId="3" fontId="6" fillId="0" borderId="21" xfId="0" applyNumberFormat="1" applyFont="1" applyBorder="1" applyAlignment="1">
      <alignment horizontal="center" vertical="center"/>
    </xf>
    <xf numFmtId="3" fontId="11" fillId="0" borderId="22" xfId="0" applyNumberFormat="1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3" fontId="6" fillId="0" borderId="32" xfId="0" applyNumberFormat="1" applyFont="1" applyFill="1" applyBorder="1"/>
    <xf numFmtId="3" fontId="6" fillId="0" borderId="33" xfId="0" applyNumberFormat="1" applyFont="1" applyFill="1" applyBorder="1"/>
    <xf numFmtId="3" fontId="6" fillId="0" borderId="32" xfId="0" applyNumberFormat="1" applyFont="1" applyFill="1" applyBorder="1" applyAlignment="1">
      <alignment horizontal="center" vertical="center"/>
    </xf>
    <xf numFmtId="3" fontId="6" fillId="0" borderId="32" xfId="0" applyNumberFormat="1" applyFont="1" applyBorder="1" applyAlignment="1">
      <alignment horizontal="center" vertical="center"/>
    </xf>
    <xf numFmtId="3" fontId="7" fillId="0" borderId="32" xfId="0" applyNumberFormat="1" applyFont="1" applyBorder="1" applyAlignment="1">
      <alignment horizontal="center" vertical="center"/>
    </xf>
    <xf numFmtId="3" fontId="8" fillId="0" borderId="32" xfId="0" applyNumberFormat="1" applyFont="1" applyFill="1" applyBorder="1" applyAlignment="1">
      <alignment horizontal="center" vertical="center"/>
    </xf>
    <xf numFmtId="3" fontId="6" fillId="0" borderId="3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4" fillId="0" borderId="4" xfId="0" applyNumberFormat="1" applyFont="1" applyFill="1" applyBorder="1"/>
    <xf numFmtId="3" fontId="4" fillId="0" borderId="4" xfId="0" applyNumberFormat="1" applyFont="1" applyFill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4" fillId="0" borderId="36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11" fillId="0" borderId="13" xfId="0" applyNumberFormat="1" applyFont="1" applyBorder="1" applyAlignment="1">
      <alignment horizontal="center" vertical="center" wrapText="1"/>
    </xf>
    <xf numFmtId="3" fontId="11" fillId="0" borderId="23" xfId="0" applyNumberFormat="1" applyFont="1" applyBorder="1" applyAlignment="1">
      <alignment horizontal="center" vertical="center" wrapText="1"/>
    </xf>
    <xf numFmtId="3" fontId="5" fillId="0" borderId="28" xfId="0" applyNumberFormat="1" applyFont="1" applyBorder="1" applyAlignment="1">
      <alignment horizontal="center" vertical="center" wrapText="1"/>
    </xf>
    <xf numFmtId="3" fontId="5" fillId="0" borderId="29" xfId="0" applyNumberFormat="1" applyFont="1" applyBorder="1" applyAlignment="1">
      <alignment horizontal="center" vertical="center" wrapText="1"/>
    </xf>
    <xf numFmtId="3" fontId="5" fillId="0" borderId="30" xfId="0" applyNumberFormat="1" applyFont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3" fontId="10" fillId="0" borderId="27" xfId="0" applyNumberFormat="1" applyFont="1" applyFill="1" applyBorder="1" applyAlignment="1">
      <alignment horizontal="center" vertical="center"/>
    </xf>
    <xf numFmtId="3" fontId="11" fillId="0" borderId="26" xfId="0" applyNumberFormat="1" applyFont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19" xfId="0" applyNumberFormat="1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 wrapText="1"/>
    </xf>
    <xf numFmtId="3" fontId="7" fillId="0" borderId="20" xfId="0" applyNumberFormat="1" applyFont="1" applyFill="1" applyBorder="1" applyAlignment="1">
      <alignment horizontal="center" vertical="center" wrapText="1"/>
    </xf>
    <xf numFmtId="3" fontId="7" fillId="0" borderId="24" xfId="0" applyNumberFormat="1" applyFont="1" applyFill="1" applyBorder="1" applyAlignment="1">
      <alignment horizontal="center" vertical="center" wrapText="1"/>
    </xf>
    <xf numFmtId="3" fontId="7" fillId="0" borderId="25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3" fontId="10" fillId="0" borderId="12" xfId="0" applyNumberFormat="1" applyFont="1" applyFill="1" applyBorder="1" applyAlignment="1">
      <alignment horizontal="center" vertical="center"/>
    </xf>
    <xf numFmtId="3" fontId="11" fillId="0" borderId="18" xfId="0" applyNumberFormat="1" applyFont="1" applyBorder="1" applyAlignment="1">
      <alignment horizontal="center" vertical="center" wrapText="1"/>
    </xf>
    <xf numFmtId="3" fontId="10" fillId="0" borderId="37" xfId="0" applyNumberFormat="1" applyFont="1" applyFill="1" applyBorder="1" applyAlignment="1">
      <alignment horizontal="center" vertical="center"/>
    </xf>
    <xf numFmtId="3" fontId="10" fillId="0" borderId="13" xfId="0" applyNumberFormat="1" applyFont="1" applyFill="1" applyBorder="1" applyAlignment="1">
      <alignment horizontal="center" vertical="center"/>
    </xf>
    <xf numFmtId="3" fontId="11" fillId="0" borderId="38" xfId="0" applyNumberFormat="1" applyFont="1" applyBorder="1" applyAlignment="1">
      <alignment horizontal="center" vertical="center"/>
    </xf>
    <xf numFmtId="3" fontId="11" fillId="0" borderId="18" xfId="0" applyNumberFormat="1" applyFont="1" applyBorder="1" applyAlignment="1">
      <alignment horizontal="center" vertical="center"/>
    </xf>
    <xf numFmtId="3" fontId="11" fillId="0" borderId="34" xfId="0" applyNumberFormat="1" applyFont="1" applyBorder="1" applyAlignment="1">
      <alignment horizontal="center" vertical="center" wrapText="1"/>
    </xf>
    <xf numFmtId="3" fontId="11" fillId="0" borderId="35" xfId="0" applyNumberFormat="1" applyFont="1" applyBorder="1" applyAlignment="1">
      <alignment horizontal="center" vertical="center" wrapText="1"/>
    </xf>
    <xf numFmtId="3" fontId="6" fillId="0" borderId="39" xfId="0" applyNumberFormat="1" applyFont="1" applyBorder="1" applyAlignment="1">
      <alignment horizontal="center" vertical="center"/>
    </xf>
    <xf numFmtId="3" fontId="6" fillId="0" borderId="40" xfId="0" applyNumberFormat="1" applyFont="1" applyBorder="1" applyAlignment="1">
      <alignment horizontal="center" vertical="center"/>
    </xf>
    <xf numFmtId="3" fontId="6" fillId="0" borderId="41" xfId="0" applyNumberFormat="1" applyFont="1" applyBorder="1" applyAlignment="1">
      <alignment horizontal="center" vertical="center"/>
    </xf>
    <xf numFmtId="3" fontId="6" fillId="0" borderId="42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6" fillId="0" borderId="43" xfId="0" applyNumberFormat="1" applyFont="1" applyBorder="1" applyAlignment="1">
      <alignment horizontal="center" vertical="center"/>
    </xf>
    <xf numFmtId="3" fontId="6" fillId="0" borderId="44" xfId="0" applyNumberFormat="1" applyFont="1" applyBorder="1" applyAlignment="1">
      <alignment horizontal="center" vertical="center"/>
    </xf>
    <xf numFmtId="3" fontId="6" fillId="0" borderId="45" xfId="0" applyNumberFormat="1" applyFont="1" applyBorder="1" applyAlignment="1">
      <alignment horizontal="center" vertical="center"/>
    </xf>
    <xf numFmtId="3" fontId="5" fillId="0" borderId="36" xfId="0" applyNumberFormat="1" applyFont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3" fontId="11" fillId="0" borderId="40" xfId="0" applyNumberFormat="1" applyFont="1" applyBorder="1" applyAlignment="1">
      <alignment horizontal="center" vertical="center" wrapText="1"/>
    </xf>
    <xf numFmtId="3" fontId="11" fillId="0" borderId="42" xfId="0" applyNumberFormat="1" applyFont="1" applyBorder="1" applyAlignment="1">
      <alignment horizontal="center" vertical="center" wrapText="1"/>
    </xf>
    <xf numFmtId="3" fontId="6" fillId="0" borderId="46" xfId="0" applyNumberFormat="1" applyFont="1" applyBorder="1" applyAlignment="1">
      <alignment horizontal="center" vertical="center"/>
    </xf>
    <xf numFmtId="3" fontId="6" fillId="0" borderId="26" xfId="0" applyNumberFormat="1" applyFont="1" applyBorder="1" applyAlignment="1">
      <alignment horizontal="center" vertical="center"/>
    </xf>
    <xf numFmtId="3" fontId="6" fillId="0" borderId="47" xfId="0" applyNumberFormat="1" applyFont="1" applyBorder="1" applyAlignment="1">
      <alignment horizontal="center" vertical="center"/>
    </xf>
    <xf numFmtId="0" fontId="0" fillId="0" borderId="1" xfId="0" applyBorder="1"/>
    <xf numFmtId="3" fontId="6" fillId="0" borderId="48" xfId="0" applyNumberFormat="1" applyFont="1" applyBorder="1" applyAlignment="1">
      <alignment horizontal="center" vertical="center"/>
    </xf>
    <xf numFmtId="0" fontId="0" fillId="0" borderId="48" xfId="0" applyBorder="1"/>
    <xf numFmtId="3" fontId="6" fillId="0" borderId="49" xfId="0" applyNumberFormat="1" applyFont="1" applyBorder="1" applyAlignment="1">
      <alignment horizontal="center" vertical="center"/>
    </xf>
    <xf numFmtId="3" fontId="6" fillId="0" borderId="51" xfId="0" applyNumberFormat="1" applyFont="1" applyBorder="1" applyAlignment="1">
      <alignment horizontal="center" vertical="center"/>
    </xf>
    <xf numFmtId="3" fontId="11" fillId="0" borderId="52" xfId="0" applyNumberFormat="1" applyFont="1" applyBorder="1" applyAlignment="1">
      <alignment horizontal="center" vertical="center" wrapText="1"/>
    </xf>
    <xf numFmtId="3" fontId="11" fillId="0" borderId="53" xfId="0" applyNumberFormat="1" applyFont="1" applyBorder="1" applyAlignment="1">
      <alignment horizontal="center" vertical="center" wrapText="1"/>
    </xf>
    <xf numFmtId="3" fontId="10" fillId="0" borderId="39" xfId="0" applyNumberFormat="1" applyFont="1" applyFill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1" fillId="0" borderId="52" xfId="0" applyNumberFormat="1" applyFont="1" applyBorder="1" applyAlignment="1">
      <alignment horizontal="center" vertical="center" wrapText="1"/>
    </xf>
    <xf numFmtId="3" fontId="11" fillId="0" borderId="5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0" fontId="0" fillId="0" borderId="32" xfId="0" applyBorder="1"/>
    <xf numFmtId="3" fontId="4" fillId="0" borderId="5" xfId="0" applyNumberFormat="1" applyFont="1" applyBorder="1" applyAlignment="1">
      <alignment horizontal="center" vertical="center"/>
    </xf>
    <xf numFmtId="0" fontId="0" fillId="0" borderId="5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151"/>
  <sheetViews>
    <sheetView tabSelected="1" view="pageBreakPreview" topLeftCell="A139" zoomScale="60" zoomScaleNormal="100" workbookViewId="0">
      <selection activeCell="E27" sqref="E27"/>
    </sheetView>
  </sheetViews>
  <sheetFormatPr defaultRowHeight="15" x14ac:dyDescent="0.25"/>
  <cols>
    <col min="2" max="2" width="30.42578125" customWidth="1"/>
    <col min="3" max="3" width="19" customWidth="1"/>
    <col min="4" max="4" width="14.42578125" customWidth="1"/>
    <col min="5" max="5" width="13.7109375" customWidth="1"/>
    <col min="6" max="6" width="14.42578125" customWidth="1"/>
    <col min="7" max="7" width="15.42578125" customWidth="1"/>
    <col min="8" max="8" width="13.5703125" customWidth="1"/>
    <col min="9" max="9" width="15.5703125" customWidth="1"/>
    <col min="10" max="10" width="14.7109375" customWidth="1"/>
    <col min="11" max="11" width="13.28515625" customWidth="1"/>
    <col min="12" max="12" width="12.5703125" customWidth="1"/>
    <col min="13" max="13" width="13.140625" customWidth="1"/>
    <col min="14" max="14" width="13.42578125" customWidth="1"/>
    <col min="15" max="15" width="11" customWidth="1"/>
    <col min="16" max="16" width="10.5703125" customWidth="1"/>
    <col min="17" max="18" width="12.28515625" customWidth="1"/>
    <col min="19" max="19" width="12.85546875" customWidth="1"/>
    <col min="20" max="20" width="16.140625" customWidth="1"/>
  </cols>
  <sheetData>
    <row r="3" spans="1:20" ht="19.5" thickBot="1" x14ac:dyDescent="0.35">
      <c r="A3" s="10"/>
      <c r="B3" s="10" t="s">
        <v>119</v>
      </c>
      <c r="C3" s="10"/>
      <c r="D3" s="10"/>
      <c r="E3" s="10"/>
      <c r="F3" s="10"/>
      <c r="G3" s="1"/>
      <c r="H3" s="1"/>
      <c r="I3" s="2"/>
      <c r="J3" s="2"/>
      <c r="K3" s="2"/>
    </row>
    <row r="4" spans="1:20" s="3" customFormat="1" ht="37.5" customHeight="1" x14ac:dyDescent="0.25">
      <c r="A4" s="54" t="s">
        <v>0</v>
      </c>
      <c r="B4" s="56" t="s">
        <v>1</v>
      </c>
      <c r="C4" s="56" t="s">
        <v>49</v>
      </c>
      <c r="D4" s="56" t="s">
        <v>2</v>
      </c>
      <c r="E4" s="56" t="s">
        <v>50</v>
      </c>
      <c r="F4" s="56" t="s">
        <v>3</v>
      </c>
      <c r="G4" s="60" t="s">
        <v>51</v>
      </c>
      <c r="H4" s="61"/>
      <c r="I4" s="62"/>
      <c r="J4" s="63" t="s">
        <v>54</v>
      </c>
      <c r="K4" s="63"/>
      <c r="L4" s="63"/>
      <c r="M4" s="82"/>
      <c r="N4" s="83" t="s">
        <v>158</v>
      </c>
      <c r="O4" s="65" t="s">
        <v>154</v>
      </c>
      <c r="P4" s="63"/>
      <c r="Q4" s="63"/>
      <c r="R4" s="66"/>
      <c r="S4" s="53" t="s">
        <v>155</v>
      </c>
      <c r="T4" s="45" t="s">
        <v>4</v>
      </c>
    </row>
    <row r="5" spans="1:20" s="3" customFormat="1" ht="32.25" customHeight="1" thickBot="1" x14ac:dyDescent="0.3">
      <c r="A5" s="55"/>
      <c r="B5" s="57"/>
      <c r="C5" s="57"/>
      <c r="D5" s="57"/>
      <c r="E5" s="57"/>
      <c r="F5" s="57"/>
      <c r="G5" s="19" t="s">
        <v>57</v>
      </c>
      <c r="H5" s="20" t="s">
        <v>52</v>
      </c>
      <c r="I5" s="19" t="s">
        <v>53</v>
      </c>
      <c r="J5" s="21" t="s">
        <v>55</v>
      </c>
      <c r="K5" s="19" t="s">
        <v>56</v>
      </c>
      <c r="L5" s="20" t="s">
        <v>58</v>
      </c>
      <c r="M5" s="23" t="s">
        <v>59</v>
      </c>
      <c r="N5" s="84"/>
      <c r="O5" s="67" t="s">
        <v>156</v>
      </c>
      <c r="P5" s="20" t="s">
        <v>160</v>
      </c>
      <c r="Q5" s="20" t="s">
        <v>52</v>
      </c>
      <c r="R5" s="68" t="s">
        <v>159</v>
      </c>
      <c r="S5" s="69" t="s">
        <v>157</v>
      </c>
      <c r="T5" s="70" t="s">
        <v>4</v>
      </c>
    </row>
    <row r="6" spans="1:20" s="9" customFormat="1" ht="15.75" x14ac:dyDescent="0.25">
      <c r="A6" s="13">
        <v>1</v>
      </c>
      <c r="B6" s="14" t="s">
        <v>5</v>
      </c>
      <c r="C6" s="14" t="s">
        <v>6</v>
      </c>
      <c r="D6" s="15">
        <v>200</v>
      </c>
      <c r="E6" s="15"/>
      <c r="F6" s="16">
        <f>D6*E6</f>
        <v>0</v>
      </c>
      <c r="G6" s="16"/>
      <c r="H6" s="16"/>
      <c r="I6" s="17"/>
      <c r="J6" s="18"/>
      <c r="K6" s="17"/>
      <c r="L6" s="16"/>
      <c r="M6" s="76"/>
      <c r="N6" s="85">
        <f>F6+G6+H6+I6-J6-K6-L6-M6</f>
        <v>0</v>
      </c>
      <c r="O6" s="16"/>
      <c r="P6" s="16"/>
      <c r="Q6" s="16"/>
      <c r="R6" s="16"/>
      <c r="S6" s="80">
        <f>O6+P6+Q6+R6</f>
        <v>0</v>
      </c>
      <c r="T6" s="81">
        <f>N6-S6</f>
        <v>0</v>
      </c>
    </row>
    <row r="7" spans="1:20" s="9" customFormat="1" ht="15.75" x14ac:dyDescent="0.25">
      <c r="A7" s="11">
        <f>A6+1</f>
        <v>2</v>
      </c>
      <c r="B7" s="4" t="s">
        <v>7</v>
      </c>
      <c r="C7" s="4" t="s">
        <v>8</v>
      </c>
      <c r="D7" s="5">
        <v>190</v>
      </c>
      <c r="E7" s="5"/>
      <c r="F7" s="6">
        <f t="shared" ref="F7:F35" si="0">D7*E7</f>
        <v>0</v>
      </c>
      <c r="G7" s="6"/>
      <c r="H7" s="6"/>
      <c r="I7" s="7"/>
      <c r="J7" s="8"/>
      <c r="K7" s="7"/>
      <c r="L7" s="6"/>
      <c r="M7" s="77"/>
      <c r="N7" s="73">
        <f t="shared" ref="N7:N35" si="1">F7+G7+H7+I7-J7-K7-L7-M7</f>
        <v>0</v>
      </c>
      <c r="O7" s="6"/>
      <c r="P7" s="6"/>
      <c r="Q7" s="6"/>
      <c r="R7" s="6"/>
      <c r="S7" s="6">
        <f t="shared" ref="S7:S35" si="2">O7+P7+Q7+R7</f>
        <v>0</v>
      </c>
      <c r="T7" s="12">
        <f>N7-S7</f>
        <v>0</v>
      </c>
    </row>
    <row r="8" spans="1:20" s="9" customFormat="1" ht="15.75" x14ac:dyDescent="0.25">
      <c r="A8" s="11">
        <f t="shared" ref="A8:A35" si="3">A7+1</f>
        <v>3</v>
      </c>
      <c r="B8" s="4" t="s">
        <v>9</v>
      </c>
      <c r="C8" s="4" t="s">
        <v>8</v>
      </c>
      <c r="D8" s="5">
        <v>150</v>
      </c>
      <c r="E8" s="5"/>
      <c r="F8" s="6">
        <f t="shared" si="0"/>
        <v>0</v>
      </c>
      <c r="G8" s="6"/>
      <c r="H8" s="6"/>
      <c r="I8" s="7"/>
      <c r="J8" s="8"/>
      <c r="K8" s="7"/>
      <c r="L8" s="6"/>
      <c r="M8" s="77"/>
      <c r="N8" s="73">
        <f t="shared" si="1"/>
        <v>0</v>
      </c>
      <c r="O8" s="6"/>
      <c r="P8" s="6"/>
      <c r="Q8" s="6"/>
      <c r="R8" s="6"/>
      <c r="S8" s="6">
        <f t="shared" si="2"/>
        <v>0</v>
      </c>
      <c r="T8" s="12">
        <f>N8-S8</f>
        <v>0</v>
      </c>
    </row>
    <row r="9" spans="1:20" s="9" customFormat="1" ht="15.75" x14ac:dyDescent="0.25">
      <c r="A9" s="11">
        <f t="shared" si="3"/>
        <v>4</v>
      </c>
      <c r="B9" s="4" t="s">
        <v>48</v>
      </c>
      <c r="C9" s="4" t="s">
        <v>8</v>
      </c>
      <c r="D9" s="5">
        <v>150</v>
      </c>
      <c r="E9" s="5"/>
      <c r="F9" s="6">
        <f t="shared" si="0"/>
        <v>0</v>
      </c>
      <c r="G9" s="6"/>
      <c r="H9" s="6"/>
      <c r="I9" s="7"/>
      <c r="J9" s="8"/>
      <c r="K9" s="7"/>
      <c r="L9" s="6"/>
      <c r="M9" s="77"/>
      <c r="N9" s="73">
        <f t="shared" si="1"/>
        <v>0</v>
      </c>
      <c r="O9" s="6"/>
      <c r="P9" s="6"/>
      <c r="Q9" s="6"/>
      <c r="R9" s="6"/>
      <c r="S9" s="6">
        <f t="shared" si="2"/>
        <v>0</v>
      </c>
      <c r="T9" s="12">
        <f t="shared" ref="T9:T35" si="4">N9-S9</f>
        <v>0</v>
      </c>
    </row>
    <row r="10" spans="1:20" s="9" customFormat="1" ht="15.75" x14ac:dyDescent="0.25">
      <c r="A10" s="11">
        <f t="shared" si="3"/>
        <v>5</v>
      </c>
      <c r="B10" s="4" t="s">
        <v>10</v>
      </c>
      <c r="C10" s="4" t="s">
        <v>8</v>
      </c>
      <c r="D10" s="5">
        <v>150</v>
      </c>
      <c r="E10" s="5"/>
      <c r="F10" s="6">
        <f t="shared" si="0"/>
        <v>0</v>
      </c>
      <c r="G10" s="6"/>
      <c r="H10" s="6"/>
      <c r="I10" s="7"/>
      <c r="J10" s="8"/>
      <c r="K10" s="7"/>
      <c r="L10" s="6"/>
      <c r="M10" s="77"/>
      <c r="N10" s="73">
        <f>F10+G10+H10+I10-J10-K10-L10-M10</f>
        <v>0</v>
      </c>
      <c r="O10" s="6"/>
      <c r="P10" s="6"/>
      <c r="Q10" s="6"/>
      <c r="R10" s="6"/>
      <c r="S10" s="6">
        <f t="shared" si="2"/>
        <v>0</v>
      </c>
      <c r="T10" s="12">
        <f t="shared" si="4"/>
        <v>0</v>
      </c>
    </row>
    <row r="11" spans="1:20" s="9" customFormat="1" ht="15.75" x14ac:dyDescent="0.25">
      <c r="A11" s="11">
        <f t="shared" si="3"/>
        <v>6</v>
      </c>
      <c r="B11" s="4" t="s">
        <v>11</v>
      </c>
      <c r="C11" s="4" t="s">
        <v>8</v>
      </c>
      <c r="D11" s="5">
        <v>150</v>
      </c>
      <c r="E11" s="5"/>
      <c r="F11" s="6">
        <f t="shared" si="0"/>
        <v>0</v>
      </c>
      <c r="G11" s="6"/>
      <c r="H11" s="6"/>
      <c r="I11" s="7"/>
      <c r="J11" s="8"/>
      <c r="K11" s="7"/>
      <c r="L11" s="6"/>
      <c r="M11" s="77"/>
      <c r="N11" s="73">
        <f t="shared" si="1"/>
        <v>0</v>
      </c>
      <c r="O11" s="6"/>
      <c r="P11" s="6"/>
      <c r="Q11" s="6"/>
      <c r="R11" s="6"/>
      <c r="S11" s="6">
        <f t="shared" si="2"/>
        <v>0</v>
      </c>
      <c r="T11" s="12">
        <f t="shared" si="4"/>
        <v>0</v>
      </c>
    </row>
    <row r="12" spans="1:20" s="9" customFormat="1" ht="15.75" x14ac:dyDescent="0.25">
      <c r="A12" s="11">
        <f t="shared" si="3"/>
        <v>7</v>
      </c>
      <c r="B12" s="4" t="s">
        <v>12</v>
      </c>
      <c r="C12" s="4" t="s">
        <v>13</v>
      </c>
      <c r="D12" s="5">
        <v>200</v>
      </c>
      <c r="E12" s="5"/>
      <c r="F12" s="6">
        <f t="shared" si="0"/>
        <v>0</v>
      </c>
      <c r="G12" s="6"/>
      <c r="H12" s="6"/>
      <c r="I12" s="7"/>
      <c r="J12" s="8"/>
      <c r="K12" s="7"/>
      <c r="L12" s="6"/>
      <c r="M12" s="77"/>
      <c r="N12" s="73">
        <f t="shared" si="1"/>
        <v>0</v>
      </c>
      <c r="O12" s="6"/>
      <c r="P12" s="6"/>
      <c r="Q12" s="6"/>
      <c r="R12" s="6"/>
      <c r="S12" s="6">
        <f t="shared" si="2"/>
        <v>0</v>
      </c>
      <c r="T12" s="12">
        <f t="shared" si="4"/>
        <v>0</v>
      </c>
    </row>
    <row r="13" spans="1:20" s="9" customFormat="1" ht="15.75" x14ac:dyDescent="0.25">
      <c r="A13" s="11">
        <f t="shared" si="3"/>
        <v>8</v>
      </c>
      <c r="B13" s="4" t="s">
        <v>14</v>
      </c>
      <c r="C13" s="4" t="s">
        <v>8</v>
      </c>
      <c r="D13" s="5">
        <v>150</v>
      </c>
      <c r="E13" s="5"/>
      <c r="F13" s="6">
        <f t="shared" si="0"/>
        <v>0</v>
      </c>
      <c r="G13" s="6"/>
      <c r="H13" s="6"/>
      <c r="I13" s="7"/>
      <c r="J13" s="8"/>
      <c r="K13" s="7"/>
      <c r="L13" s="6"/>
      <c r="M13" s="77"/>
      <c r="N13" s="73">
        <f t="shared" si="1"/>
        <v>0</v>
      </c>
      <c r="O13" s="6"/>
      <c r="P13" s="6"/>
      <c r="Q13" s="6"/>
      <c r="R13" s="6"/>
      <c r="S13" s="6">
        <f t="shared" si="2"/>
        <v>0</v>
      </c>
      <c r="T13" s="12">
        <f t="shared" si="4"/>
        <v>0</v>
      </c>
    </row>
    <row r="14" spans="1:20" s="9" customFormat="1" ht="15.75" x14ac:dyDescent="0.25">
      <c r="A14" s="11">
        <f t="shared" si="3"/>
        <v>9</v>
      </c>
      <c r="B14" s="4" t="s">
        <v>15</v>
      </c>
      <c r="C14" s="4" t="s">
        <v>8</v>
      </c>
      <c r="D14" s="5">
        <v>150</v>
      </c>
      <c r="E14" s="5"/>
      <c r="F14" s="6">
        <f t="shared" si="0"/>
        <v>0</v>
      </c>
      <c r="G14" s="6"/>
      <c r="H14" s="6"/>
      <c r="I14" s="7"/>
      <c r="J14" s="8"/>
      <c r="K14" s="7"/>
      <c r="L14" s="6"/>
      <c r="M14" s="77"/>
      <c r="N14" s="73">
        <f t="shared" si="1"/>
        <v>0</v>
      </c>
      <c r="O14" s="6"/>
      <c r="P14" s="6"/>
      <c r="Q14" s="6"/>
      <c r="R14" s="6"/>
      <c r="S14" s="6">
        <f t="shared" si="2"/>
        <v>0</v>
      </c>
      <c r="T14" s="12">
        <f t="shared" si="4"/>
        <v>0</v>
      </c>
    </row>
    <row r="15" spans="1:20" s="9" customFormat="1" ht="15.75" x14ac:dyDescent="0.25">
      <c r="A15" s="11">
        <f t="shared" si="3"/>
        <v>10</v>
      </c>
      <c r="B15" s="4" t="s">
        <v>16</v>
      </c>
      <c r="C15" s="4" t="s">
        <v>8</v>
      </c>
      <c r="D15" s="5">
        <v>160</v>
      </c>
      <c r="E15" s="5"/>
      <c r="F15" s="6">
        <f t="shared" si="0"/>
        <v>0</v>
      </c>
      <c r="G15" s="6"/>
      <c r="H15" s="6"/>
      <c r="I15" s="7"/>
      <c r="J15" s="8"/>
      <c r="K15" s="7"/>
      <c r="L15" s="6"/>
      <c r="M15" s="77"/>
      <c r="N15" s="73">
        <f t="shared" si="1"/>
        <v>0</v>
      </c>
      <c r="O15" s="6"/>
      <c r="P15" s="6"/>
      <c r="Q15" s="6"/>
      <c r="R15" s="6"/>
      <c r="S15" s="6">
        <f t="shared" si="2"/>
        <v>0</v>
      </c>
      <c r="T15" s="12">
        <f t="shared" si="4"/>
        <v>0</v>
      </c>
    </row>
    <row r="16" spans="1:20" s="9" customFormat="1" ht="15.75" x14ac:dyDescent="0.25">
      <c r="A16" s="11">
        <f t="shared" si="3"/>
        <v>11</v>
      </c>
      <c r="B16" s="4" t="s">
        <v>17</v>
      </c>
      <c r="C16" s="4" t="s">
        <v>8</v>
      </c>
      <c r="D16" s="5">
        <v>150</v>
      </c>
      <c r="E16" s="5"/>
      <c r="F16" s="6">
        <f t="shared" si="0"/>
        <v>0</v>
      </c>
      <c r="G16" s="6"/>
      <c r="H16" s="6"/>
      <c r="I16" s="7"/>
      <c r="J16" s="8"/>
      <c r="K16" s="7"/>
      <c r="L16" s="6"/>
      <c r="M16" s="77"/>
      <c r="N16" s="73">
        <f t="shared" si="1"/>
        <v>0</v>
      </c>
      <c r="O16" s="6"/>
      <c r="P16" s="6"/>
      <c r="Q16" s="6"/>
      <c r="R16" s="6"/>
      <c r="S16" s="6">
        <f t="shared" si="2"/>
        <v>0</v>
      </c>
      <c r="T16" s="12">
        <f t="shared" si="4"/>
        <v>0</v>
      </c>
    </row>
    <row r="17" spans="1:20" s="9" customFormat="1" ht="15.75" x14ac:dyDescent="0.25">
      <c r="A17" s="11">
        <f t="shared" si="3"/>
        <v>12</v>
      </c>
      <c r="B17" s="4" t="s">
        <v>18</v>
      </c>
      <c r="C17" s="4" t="s">
        <v>8</v>
      </c>
      <c r="D17" s="5">
        <v>150</v>
      </c>
      <c r="E17" s="5"/>
      <c r="F17" s="6">
        <f>D17*E17</f>
        <v>0</v>
      </c>
      <c r="G17" s="6"/>
      <c r="H17" s="6"/>
      <c r="I17" s="7"/>
      <c r="J17" s="8"/>
      <c r="K17" s="7"/>
      <c r="L17" s="6"/>
      <c r="M17" s="77"/>
      <c r="N17" s="73">
        <f t="shared" si="1"/>
        <v>0</v>
      </c>
      <c r="O17" s="6"/>
      <c r="P17" s="6"/>
      <c r="Q17" s="6"/>
      <c r="R17" s="6"/>
      <c r="S17" s="6">
        <f t="shared" si="2"/>
        <v>0</v>
      </c>
      <c r="T17" s="12">
        <f t="shared" si="4"/>
        <v>0</v>
      </c>
    </row>
    <row r="18" spans="1:20" s="9" customFormat="1" ht="15.75" x14ac:dyDescent="0.25">
      <c r="A18" s="11">
        <f t="shared" si="3"/>
        <v>13</v>
      </c>
      <c r="B18" s="4" t="s">
        <v>19</v>
      </c>
      <c r="C18" s="4" t="s">
        <v>20</v>
      </c>
      <c r="D18" s="5">
        <v>190</v>
      </c>
      <c r="E18" s="5"/>
      <c r="F18" s="6">
        <f t="shared" si="0"/>
        <v>0</v>
      </c>
      <c r="G18" s="6"/>
      <c r="H18" s="6"/>
      <c r="I18" s="7"/>
      <c r="J18" s="8"/>
      <c r="K18" s="7"/>
      <c r="L18" s="6"/>
      <c r="M18" s="77"/>
      <c r="N18" s="73">
        <f t="shared" si="1"/>
        <v>0</v>
      </c>
      <c r="O18" s="6"/>
      <c r="P18" s="6"/>
      <c r="Q18" s="6"/>
      <c r="R18" s="6"/>
      <c r="S18" s="6">
        <f t="shared" si="2"/>
        <v>0</v>
      </c>
      <c r="T18" s="12">
        <f t="shared" si="4"/>
        <v>0</v>
      </c>
    </row>
    <row r="19" spans="1:20" s="9" customFormat="1" ht="15.75" x14ac:dyDescent="0.25">
      <c r="A19" s="11">
        <f t="shared" si="3"/>
        <v>14</v>
      </c>
      <c r="B19" s="4" t="s">
        <v>21</v>
      </c>
      <c r="C19" s="4" t="s">
        <v>20</v>
      </c>
      <c r="D19" s="5">
        <v>170</v>
      </c>
      <c r="E19" s="5"/>
      <c r="F19" s="6">
        <f t="shared" si="0"/>
        <v>0</v>
      </c>
      <c r="G19" s="6"/>
      <c r="H19" s="6"/>
      <c r="I19" s="7"/>
      <c r="J19" s="8"/>
      <c r="K19" s="7"/>
      <c r="L19" s="6"/>
      <c r="M19" s="77"/>
      <c r="N19" s="73">
        <f t="shared" si="1"/>
        <v>0</v>
      </c>
      <c r="O19" s="6"/>
      <c r="P19" s="6"/>
      <c r="Q19" s="6"/>
      <c r="R19" s="6"/>
      <c r="S19" s="6">
        <f t="shared" si="2"/>
        <v>0</v>
      </c>
      <c r="T19" s="12">
        <f t="shared" si="4"/>
        <v>0</v>
      </c>
    </row>
    <row r="20" spans="1:20" s="9" customFormat="1" ht="15.75" x14ac:dyDescent="0.25">
      <c r="A20" s="11">
        <f t="shared" si="3"/>
        <v>15</v>
      </c>
      <c r="B20" s="4" t="s">
        <v>22</v>
      </c>
      <c r="C20" s="4" t="s">
        <v>20</v>
      </c>
      <c r="D20" s="5">
        <v>150</v>
      </c>
      <c r="E20" s="5"/>
      <c r="F20" s="6">
        <f t="shared" si="0"/>
        <v>0</v>
      </c>
      <c r="G20" s="6"/>
      <c r="H20" s="6"/>
      <c r="I20" s="7"/>
      <c r="J20" s="8"/>
      <c r="K20" s="7"/>
      <c r="L20" s="6"/>
      <c r="M20" s="77"/>
      <c r="N20" s="73">
        <f t="shared" si="1"/>
        <v>0</v>
      </c>
      <c r="O20" s="6"/>
      <c r="P20" s="6"/>
      <c r="Q20" s="6"/>
      <c r="R20" s="6"/>
      <c r="S20" s="6">
        <f t="shared" si="2"/>
        <v>0</v>
      </c>
      <c r="T20" s="12">
        <f t="shared" si="4"/>
        <v>0</v>
      </c>
    </row>
    <row r="21" spans="1:20" s="9" customFormat="1" ht="15.75" x14ac:dyDescent="0.25">
      <c r="A21" s="11">
        <f t="shared" si="3"/>
        <v>16</v>
      </c>
      <c r="B21" s="4" t="s">
        <v>23</v>
      </c>
      <c r="C21" s="4" t="s">
        <v>24</v>
      </c>
      <c r="D21" s="5" t="s">
        <v>25</v>
      </c>
      <c r="E21" s="5"/>
      <c r="F21" s="6">
        <f t="shared" si="0"/>
        <v>0</v>
      </c>
      <c r="G21" s="6"/>
      <c r="H21" s="6"/>
      <c r="I21" s="7"/>
      <c r="J21" s="8"/>
      <c r="K21" s="7"/>
      <c r="L21" s="6"/>
      <c r="M21" s="77"/>
      <c r="N21" s="73">
        <f t="shared" si="1"/>
        <v>0</v>
      </c>
      <c r="O21" s="6"/>
      <c r="P21" s="6"/>
      <c r="Q21" s="6"/>
      <c r="R21" s="6"/>
      <c r="S21" s="6">
        <f t="shared" si="2"/>
        <v>0</v>
      </c>
      <c r="T21" s="12">
        <f t="shared" si="4"/>
        <v>0</v>
      </c>
    </row>
    <row r="22" spans="1:20" s="9" customFormat="1" ht="15.75" x14ac:dyDescent="0.25">
      <c r="A22" s="11">
        <f t="shared" si="3"/>
        <v>17</v>
      </c>
      <c r="B22" s="4" t="s">
        <v>26</v>
      </c>
      <c r="C22" s="4" t="s">
        <v>27</v>
      </c>
      <c r="D22" s="5">
        <v>150</v>
      </c>
      <c r="E22" s="5"/>
      <c r="F22" s="6">
        <f t="shared" si="0"/>
        <v>0</v>
      </c>
      <c r="G22" s="6"/>
      <c r="H22" s="6"/>
      <c r="I22" s="7"/>
      <c r="J22" s="8"/>
      <c r="K22" s="7"/>
      <c r="L22" s="6"/>
      <c r="M22" s="77"/>
      <c r="N22" s="73">
        <f t="shared" si="1"/>
        <v>0</v>
      </c>
      <c r="O22" s="6"/>
      <c r="P22" s="6"/>
      <c r="Q22" s="6"/>
      <c r="R22" s="6"/>
      <c r="S22" s="6">
        <f t="shared" si="2"/>
        <v>0</v>
      </c>
      <c r="T22" s="12">
        <f t="shared" si="4"/>
        <v>0</v>
      </c>
    </row>
    <row r="23" spans="1:20" s="9" customFormat="1" ht="15.75" x14ac:dyDescent="0.25">
      <c r="A23" s="11">
        <f t="shared" si="3"/>
        <v>18</v>
      </c>
      <c r="B23" s="4" t="s">
        <v>28</v>
      </c>
      <c r="C23" s="4" t="s">
        <v>27</v>
      </c>
      <c r="D23" s="5">
        <v>150</v>
      </c>
      <c r="E23" s="5"/>
      <c r="F23" s="6">
        <f t="shared" si="0"/>
        <v>0</v>
      </c>
      <c r="G23" s="6"/>
      <c r="H23" s="6"/>
      <c r="I23" s="7"/>
      <c r="J23" s="8"/>
      <c r="K23" s="7"/>
      <c r="L23" s="6"/>
      <c r="M23" s="77"/>
      <c r="N23" s="73">
        <f t="shared" si="1"/>
        <v>0</v>
      </c>
      <c r="O23" s="6"/>
      <c r="P23" s="6"/>
      <c r="Q23" s="6"/>
      <c r="R23" s="6"/>
      <c r="S23" s="6">
        <f t="shared" si="2"/>
        <v>0</v>
      </c>
      <c r="T23" s="12">
        <f t="shared" si="4"/>
        <v>0</v>
      </c>
    </row>
    <row r="24" spans="1:20" s="9" customFormat="1" ht="15.75" x14ac:dyDescent="0.25">
      <c r="A24" s="11">
        <f t="shared" si="3"/>
        <v>19</v>
      </c>
      <c r="B24" s="4" t="s">
        <v>29</v>
      </c>
      <c r="C24" s="4" t="s">
        <v>30</v>
      </c>
      <c r="D24" s="5">
        <v>150</v>
      </c>
      <c r="E24" s="5"/>
      <c r="F24" s="6">
        <f t="shared" si="0"/>
        <v>0</v>
      </c>
      <c r="G24" s="6"/>
      <c r="H24" s="6"/>
      <c r="I24" s="7"/>
      <c r="J24" s="8"/>
      <c r="K24" s="7"/>
      <c r="L24" s="6"/>
      <c r="M24" s="77"/>
      <c r="N24" s="73">
        <f t="shared" si="1"/>
        <v>0</v>
      </c>
      <c r="O24" s="6"/>
      <c r="P24" s="6"/>
      <c r="Q24" s="6"/>
      <c r="R24" s="6"/>
      <c r="S24" s="6">
        <f t="shared" si="2"/>
        <v>0</v>
      </c>
      <c r="T24" s="12">
        <f t="shared" si="4"/>
        <v>0</v>
      </c>
    </row>
    <row r="25" spans="1:20" s="9" customFormat="1" ht="15.75" x14ac:dyDescent="0.25">
      <c r="A25" s="11">
        <f t="shared" si="3"/>
        <v>20</v>
      </c>
      <c r="B25" s="4" t="s">
        <v>31</v>
      </c>
      <c r="C25" s="4" t="s">
        <v>30</v>
      </c>
      <c r="D25" s="5">
        <v>150</v>
      </c>
      <c r="E25" s="5"/>
      <c r="F25" s="6">
        <f t="shared" si="0"/>
        <v>0</v>
      </c>
      <c r="G25" s="6"/>
      <c r="H25" s="6"/>
      <c r="I25" s="7"/>
      <c r="J25" s="8"/>
      <c r="K25" s="7"/>
      <c r="L25" s="6"/>
      <c r="M25" s="77"/>
      <c r="N25" s="73">
        <f t="shared" si="1"/>
        <v>0</v>
      </c>
      <c r="O25" s="6"/>
      <c r="P25" s="6"/>
      <c r="Q25" s="6"/>
      <c r="R25" s="6"/>
      <c r="S25" s="6">
        <f t="shared" si="2"/>
        <v>0</v>
      </c>
      <c r="T25" s="12">
        <f t="shared" si="4"/>
        <v>0</v>
      </c>
    </row>
    <row r="26" spans="1:20" s="9" customFormat="1" ht="15.75" x14ac:dyDescent="0.25">
      <c r="A26" s="11">
        <f t="shared" si="3"/>
        <v>21</v>
      </c>
      <c r="B26" s="4" t="s">
        <v>32</v>
      </c>
      <c r="C26" s="4" t="s">
        <v>33</v>
      </c>
      <c r="D26" s="5">
        <v>190</v>
      </c>
      <c r="E26" s="5"/>
      <c r="F26" s="6">
        <f t="shared" si="0"/>
        <v>0</v>
      </c>
      <c r="G26" s="6"/>
      <c r="H26" s="6"/>
      <c r="I26" s="7"/>
      <c r="J26" s="8"/>
      <c r="K26" s="7"/>
      <c r="L26" s="6"/>
      <c r="M26" s="77"/>
      <c r="N26" s="73">
        <f t="shared" si="1"/>
        <v>0</v>
      </c>
      <c r="O26" s="6"/>
      <c r="P26" s="6"/>
      <c r="Q26" s="6"/>
      <c r="R26" s="6"/>
      <c r="S26" s="6">
        <f t="shared" si="2"/>
        <v>0</v>
      </c>
      <c r="T26" s="12">
        <f t="shared" si="4"/>
        <v>0</v>
      </c>
    </row>
    <row r="27" spans="1:20" s="9" customFormat="1" ht="15.75" x14ac:dyDescent="0.25">
      <c r="A27" s="11">
        <f t="shared" si="3"/>
        <v>22</v>
      </c>
      <c r="B27" s="4" t="s">
        <v>34</v>
      </c>
      <c r="C27" s="4" t="s">
        <v>35</v>
      </c>
      <c r="D27" s="5">
        <v>150</v>
      </c>
      <c r="E27" s="5"/>
      <c r="F27" s="6">
        <f t="shared" si="0"/>
        <v>0</v>
      </c>
      <c r="G27" s="6"/>
      <c r="H27" s="6"/>
      <c r="I27" s="7"/>
      <c r="J27" s="8"/>
      <c r="K27" s="7"/>
      <c r="L27" s="6"/>
      <c r="M27" s="77"/>
      <c r="N27" s="73">
        <f t="shared" si="1"/>
        <v>0</v>
      </c>
      <c r="O27" s="6"/>
      <c r="P27" s="6"/>
      <c r="Q27" s="6"/>
      <c r="R27" s="6"/>
      <c r="S27" s="6">
        <f t="shared" si="2"/>
        <v>0</v>
      </c>
      <c r="T27" s="12">
        <f t="shared" si="4"/>
        <v>0</v>
      </c>
    </row>
    <row r="28" spans="1:20" s="9" customFormat="1" ht="15.75" x14ac:dyDescent="0.25">
      <c r="A28" s="11">
        <f t="shared" si="3"/>
        <v>23</v>
      </c>
      <c r="B28" s="4" t="s">
        <v>60</v>
      </c>
      <c r="C28" s="4" t="s">
        <v>36</v>
      </c>
      <c r="D28" s="5">
        <v>190</v>
      </c>
      <c r="E28" s="5"/>
      <c r="F28" s="6">
        <f t="shared" si="0"/>
        <v>0</v>
      </c>
      <c r="G28" s="6"/>
      <c r="H28" s="6"/>
      <c r="I28" s="7"/>
      <c r="J28" s="8"/>
      <c r="K28" s="7"/>
      <c r="L28" s="6"/>
      <c r="M28" s="77"/>
      <c r="N28" s="73">
        <f t="shared" si="1"/>
        <v>0</v>
      </c>
      <c r="O28" s="6"/>
      <c r="P28" s="6"/>
      <c r="Q28" s="6"/>
      <c r="R28" s="6"/>
      <c r="S28" s="6">
        <f t="shared" si="2"/>
        <v>0</v>
      </c>
      <c r="T28" s="12">
        <f t="shared" si="4"/>
        <v>0</v>
      </c>
    </row>
    <row r="29" spans="1:20" s="9" customFormat="1" ht="15.75" x14ac:dyDescent="0.25">
      <c r="A29" s="11">
        <f t="shared" si="3"/>
        <v>24</v>
      </c>
      <c r="B29" s="4" t="s">
        <v>37</v>
      </c>
      <c r="C29" s="4" t="s">
        <v>36</v>
      </c>
      <c r="D29" s="5">
        <v>150</v>
      </c>
      <c r="E29" s="5"/>
      <c r="F29" s="6">
        <f t="shared" si="0"/>
        <v>0</v>
      </c>
      <c r="G29" s="6"/>
      <c r="H29" s="6"/>
      <c r="I29" s="7"/>
      <c r="J29" s="8"/>
      <c r="K29" s="7"/>
      <c r="L29" s="6"/>
      <c r="M29" s="77"/>
      <c r="N29" s="73">
        <f>F29+G29+H29+I29-J29-K29-L29-M29</f>
        <v>0</v>
      </c>
      <c r="O29" s="6"/>
      <c r="P29" s="6"/>
      <c r="Q29" s="6"/>
      <c r="R29" s="6"/>
      <c r="S29" s="6">
        <f t="shared" si="2"/>
        <v>0</v>
      </c>
      <c r="T29" s="12">
        <f t="shared" si="4"/>
        <v>0</v>
      </c>
    </row>
    <row r="30" spans="1:20" s="9" customFormat="1" ht="15.75" x14ac:dyDescent="0.25">
      <c r="A30" s="11">
        <f t="shared" si="3"/>
        <v>25</v>
      </c>
      <c r="B30" s="4" t="s">
        <v>38</v>
      </c>
      <c r="C30" s="4" t="s">
        <v>39</v>
      </c>
      <c r="D30" s="5">
        <v>160</v>
      </c>
      <c r="E30" s="5"/>
      <c r="F30" s="6">
        <f t="shared" si="0"/>
        <v>0</v>
      </c>
      <c r="G30" s="6"/>
      <c r="H30" s="6"/>
      <c r="I30" s="7"/>
      <c r="J30" s="8"/>
      <c r="K30" s="7"/>
      <c r="L30" s="6"/>
      <c r="M30" s="77"/>
      <c r="N30" s="73">
        <f t="shared" si="1"/>
        <v>0</v>
      </c>
      <c r="O30" s="6"/>
      <c r="P30" s="6"/>
      <c r="Q30" s="6"/>
      <c r="R30" s="6"/>
      <c r="S30" s="6">
        <f t="shared" si="2"/>
        <v>0</v>
      </c>
      <c r="T30" s="12">
        <f t="shared" si="4"/>
        <v>0</v>
      </c>
    </row>
    <row r="31" spans="1:20" s="9" customFormat="1" ht="15.75" x14ac:dyDescent="0.25">
      <c r="A31" s="11">
        <f t="shared" si="3"/>
        <v>26</v>
      </c>
      <c r="B31" s="4" t="s">
        <v>40</v>
      </c>
      <c r="C31" s="4" t="s">
        <v>41</v>
      </c>
      <c r="D31" s="5">
        <v>150</v>
      </c>
      <c r="E31" s="5"/>
      <c r="F31" s="6">
        <f t="shared" si="0"/>
        <v>0</v>
      </c>
      <c r="G31" s="6"/>
      <c r="H31" s="6"/>
      <c r="I31" s="7"/>
      <c r="J31" s="8"/>
      <c r="K31" s="7"/>
      <c r="L31" s="6"/>
      <c r="M31" s="77"/>
      <c r="N31" s="73">
        <f t="shared" si="1"/>
        <v>0</v>
      </c>
      <c r="O31" s="6"/>
      <c r="P31" s="6"/>
      <c r="Q31" s="6"/>
      <c r="R31" s="6"/>
      <c r="S31" s="6">
        <f t="shared" si="2"/>
        <v>0</v>
      </c>
      <c r="T31" s="12">
        <f t="shared" si="4"/>
        <v>0</v>
      </c>
    </row>
    <row r="32" spans="1:20" s="9" customFormat="1" ht="15.75" x14ac:dyDescent="0.25">
      <c r="A32" s="11">
        <f t="shared" si="3"/>
        <v>27</v>
      </c>
      <c r="B32" s="4" t="s">
        <v>42</v>
      </c>
      <c r="C32" s="4" t="s">
        <v>39</v>
      </c>
      <c r="D32" s="5">
        <v>160</v>
      </c>
      <c r="E32" s="5"/>
      <c r="F32" s="6">
        <f t="shared" si="0"/>
        <v>0</v>
      </c>
      <c r="G32" s="6"/>
      <c r="H32" s="6"/>
      <c r="I32" s="7"/>
      <c r="J32" s="8"/>
      <c r="K32" s="7"/>
      <c r="L32" s="6"/>
      <c r="M32" s="77"/>
      <c r="N32" s="73">
        <f t="shared" si="1"/>
        <v>0</v>
      </c>
      <c r="O32" s="6"/>
      <c r="P32" s="6"/>
      <c r="Q32" s="6"/>
      <c r="R32" s="6"/>
      <c r="S32" s="6">
        <f t="shared" si="2"/>
        <v>0</v>
      </c>
      <c r="T32" s="12">
        <f t="shared" si="4"/>
        <v>0</v>
      </c>
    </row>
    <row r="33" spans="1:20" s="9" customFormat="1" ht="15.75" x14ac:dyDescent="0.25">
      <c r="A33" s="11">
        <f t="shared" si="3"/>
        <v>28</v>
      </c>
      <c r="B33" s="4" t="s">
        <v>43</v>
      </c>
      <c r="C33" s="4" t="s">
        <v>44</v>
      </c>
      <c r="D33" s="5">
        <v>150</v>
      </c>
      <c r="E33" s="5"/>
      <c r="F33" s="6">
        <f t="shared" si="0"/>
        <v>0</v>
      </c>
      <c r="G33" s="6"/>
      <c r="H33" s="6"/>
      <c r="I33" s="7"/>
      <c r="J33" s="8"/>
      <c r="K33" s="7"/>
      <c r="L33" s="6"/>
      <c r="M33" s="77"/>
      <c r="N33" s="73">
        <f t="shared" si="1"/>
        <v>0</v>
      </c>
      <c r="O33" s="6"/>
      <c r="P33" s="6"/>
      <c r="Q33" s="6"/>
      <c r="R33" s="6"/>
      <c r="S33" s="6">
        <f t="shared" si="2"/>
        <v>0</v>
      </c>
      <c r="T33" s="12">
        <f t="shared" si="4"/>
        <v>0</v>
      </c>
    </row>
    <row r="34" spans="1:20" s="9" customFormat="1" ht="15.75" x14ac:dyDescent="0.25">
      <c r="A34" s="11">
        <f t="shared" si="3"/>
        <v>29</v>
      </c>
      <c r="B34" s="4" t="s">
        <v>45</v>
      </c>
      <c r="C34" s="4" t="s">
        <v>44</v>
      </c>
      <c r="D34" s="5">
        <v>150</v>
      </c>
      <c r="E34" s="5"/>
      <c r="F34" s="6">
        <f t="shared" si="0"/>
        <v>0</v>
      </c>
      <c r="G34" s="6"/>
      <c r="H34" s="6"/>
      <c r="I34" s="7"/>
      <c r="J34" s="8"/>
      <c r="K34" s="7"/>
      <c r="L34" s="6"/>
      <c r="M34" s="77"/>
      <c r="N34" s="73">
        <f t="shared" si="1"/>
        <v>0</v>
      </c>
      <c r="O34" s="6"/>
      <c r="P34" s="6"/>
      <c r="Q34" s="6"/>
      <c r="R34" s="6"/>
      <c r="S34" s="6">
        <f t="shared" si="2"/>
        <v>0</v>
      </c>
      <c r="T34" s="12">
        <f t="shared" si="4"/>
        <v>0</v>
      </c>
    </row>
    <row r="35" spans="1:20" s="9" customFormat="1" ht="16.5" thickBot="1" x14ac:dyDescent="0.3">
      <c r="A35" s="29">
        <f t="shared" si="3"/>
        <v>30</v>
      </c>
      <c r="B35" s="30" t="s">
        <v>46</v>
      </c>
      <c r="C35" s="30" t="s">
        <v>44</v>
      </c>
      <c r="D35" s="32">
        <v>150</v>
      </c>
      <c r="E35" s="32"/>
      <c r="F35" s="33">
        <f t="shared" si="0"/>
        <v>0</v>
      </c>
      <c r="G35" s="33"/>
      <c r="H35" s="33"/>
      <c r="I35" s="34"/>
      <c r="J35" s="35"/>
      <c r="K35" s="34"/>
      <c r="L35" s="33"/>
      <c r="M35" s="78"/>
      <c r="N35" s="74">
        <f t="shared" si="1"/>
        <v>0</v>
      </c>
      <c r="O35" s="6"/>
      <c r="P35" s="6"/>
      <c r="Q35" s="6"/>
      <c r="R35" s="6"/>
      <c r="S35" s="6">
        <f t="shared" si="2"/>
        <v>0</v>
      </c>
      <c r="T35" s="12">
        <f t="shared" si="4"/>
        <v>0</v>
      </c>
    </row>
    <row r="36" spans="1:20" s="3" customFormat="1" ht="19.5" thickBot="1" x14ac:dyDescent="0.35">
      <c r="A36" s="37" t="s">
        <v>47</v>
      </c>
      <c r="B36" s="38"/>
      <c r="C36" s="38"/>
      <c r="D36" s="39"/>
      <c r="E36" s="39"/>
      <c r="F36" s="41">
        <f>SUM(F6:F35)</f>
        <v>0</v>
      </c>
      <c r="G36" s="40">
        <f t="shared" ref="G36:M36" si="5">SUM(G6:G35)</f>
        <v>0</v>
      </c>
      <c r="H36" s="40">
        <f t="shared" si="5"/>
        <v>0</v>
      </c>
      <c r="I36" s="40">
        <f t="shared" si="5"/>
        <v>0</v>
      </c>
      <c r="J36" s="40">
        <f t="shared" si="5"/>
        <v>0</v>
      </c>
      <c r="K36" s="40">
        <f t="shared" si="5"/>
        <v>0</v>
      </c>
      <c r="L36" s="40">
        <f t="shared" si="5"/>
        <v>0</v>
      </c>
      <c r="M36" s="40">
        <f t="shared" si="5"/>
        <v>0</v>
      </c>
      <c r="N36" s="79">
        <f>SUM(N6:N35)</f>
        <v>0</v>
      </c>
      <c r="O36" s="43">
        <f t="shared" ref="O36:R36" si="6">SUM(O6:O35)</f>
        <v>0</v>
      </c>
      <c r="P36" s="43">
        <f t="shared" si="6"/>
        <v>0</v>
      </c>
      <c r="Q36" s="43">
        <f t="shared" si="6"/>
        <v>0</v>
      </c>
      <c r="R36" s="43">
        <f t="shared" si="6"/>
        <v>0</v>
      </c>
      <c r="S36" s="43">
        <f>SUM(S6:S35)</f>
        <v>0</v>
      </c>
      <c r="T36" s="44">
        <f>SUM(T6:T35)</f>
        <v>0</v>
      </c>
    </row>
    <row r="38" spans="1:20" ht="19.5" thickBot="1" x14ac:dyDescent="0.35">
      <c r="B38" s="10" t="s">
        <v>120</v>
      </c>
    </row>
    <row r="39" spans="1:20" ht="18.75" x14ac:dyDescent="0.25">
      <c r="A39" s="54" t="s">
        <v>0</v>
      </c>
      <c r="B39" s="56" t="s">
        <v>1</v>
      </c>
      <c r="C39" s="56" t="s">
        <v>49</v>
      </c>
      <c r="D39" s="56" t="s">
        <v>2</v>
      </c>
      <c r="E39" s="56" t="s">
        <v>50</v>
      </c>
      <c r="F39" s="56" t="s">
        <v>3</v>
      </c>
      <c r="G39" s="60" t="s">
        <v>51</v>
      </c>
      <c r="H39" s="61"/>
      <c r="I39" s="62"/>
      <c r="J39" s="63" t="s">
        <v>54</v>
      </c>
      <c r="K39" s="63"/>
      <c r="L39" s="63"/>
      <c r="M39" s="63"/>
      <c r="N39" s="45" t="s">
        <v>158</v>
      </c>
      <c r="O39" s="65" t="s">
        <v>154</v>
      </c>
      <c r="P39" s="63"/>
      <c r="Q39" s="63"/>
      <c r="R39" s="66"/>
      <c r="S39" s="53" t="s">
        <v>155</v>
      </c>
      <c r="T39" s="45" t="s">
        <v>4</v>
      </c>
    </row>
    <row r="40" spans="1:20" ht="32.25" thickBot="1" x14ac:dyDescent="0.3">
      <c r="A40" s="55"/>
      <c r="B40" s="57"/>
      <c r="C40" s="57"/>
      <c r="D40" s="57"/>
      <c r="E40" s="57"/>
      <c r="F40" s="57"/>
      <c r="G40" s="19" t="s">
        <v>57</v>
      </c>
      <c r="H40" s="20" t="s">
        <v>52</v>
      </c>
      <c r="I40" s="19" t="s">
        <v>53</v>
      </c>
      <c r="J40" s="21" t="s">
        <v>55</v>
      </c>
      <c r="K40" s="19" t="s">
        <v>56</v>
      </c>
      <c r="L40" s="20" t="s">
        <v>58</v>
      </c>
      <c r="M40" s="19" t="s">
        <v>59</v>
      </c>
      <c r="N40" s="64"/>
      <c r="O40" s="67" t="s">
        <v>156</v>
      </c>
      <c r="P40" s="20" t="s">
        <v>160</v>
      </c>
      <c r="Q40" s="20" t="s">
        <v>52</v>
      </c>
      <c r="R40" s="68" t="s">
        <v>159</v>
      </c>
      <c r="S40" s="69" t="s">
        <v>157</v>
      </c>
      <c r="T40" s="70" t="s">
        <v>4</v>
      </c>
    </row>
    <row r="41" spans="1:20" ht="15.75" x14ac:dyDescent="0.25">
      <c r="A41" s="13">
        <v>1</v>
      </c>
      <c r="B41" s="14" t="s">
        <v>61</v>
      </c>
      <c r="C41" s="14" t="s">
        <v>65</v>
      </c>
      <c r="D41" s="15">
        <v>240</v>
      </c>
      <c r="E41" s="15"/>
      <c r="F41" s="16">
        <f>D41*E41</f>
        <v>0</v>
      </c>
      <c r="G41" s="16"/>
      <c r="H41" s="16"/>
      <c r="I41" s="17"/>
      <c r="J41" s="18"/>
      <c r="K41" s="17"/>
      <c r="L41" s="16"/>
      <c r="M41" s="76"/>
      <c r="N41" s="72">
        <f>F41+G41+H41+I41-J41-K41-L41-M41</f>
        <v>0</v>
      </c>
      <c r="O41" s="16"/>
      <c r="P41" s="16"/>
      <c r="Q41" s="16"/>
      <c r="R41" s="16"/>
      <c r="S41" s="72">
        <f>O41+P41+Q41+R41</f>
        <v>0</v>
      </c>
      <c r="T41" s="86">
        <f>N41-S41</f>
        <v>0</v>
      </c>
    </row>
    <row r="42" spans="1:20" ht="15.75" x14ac:dyDescent="0.25">
      <c r="A42" s="11">
        <f>A41+1</f>
        <v>2</v>
      </c>
      <c r="B42" s="4" t="s">
        <v>62</v>
      </c>
      <c r="C42" s="4" t="s">
        <v>66</v>
      </c>
      <c r="D42" s="5">
        <v>200</v>
      </c>
      <c r="E42" s="5"/>
      <c r="F42" s="6">
        <f t="shared" ref="F42:F44" si="7">D42*E42</f>
        <v>0</v>
      </c>
      <c r="G42" s="6"/>
      <c r="H42" s="6"/>
      <c r="I42" s="7"/>
      <c r="J42" s="8"/>
      <c r="K42" s="7"/>
      <c r="L42" s="6"/>
      <c r="M42" s="77"/>
      <c r="N42" s="73">
        <f>F42+G42+H42+I42-J42-K42-L42-M42</f>
        <v>0</v>
      </c>
      <c r="O42" s="6"/>
      <c r="P42" s="6"/>
      <c r="Q42" s="6"/>
      <c r="R42" s="6"/>
      <c r="S42" s="73">
        <f t="shared" ref="S42:S44" si="8">O42+P42+Q42+R42</f>
        <v>0</v>
      </c>
      <c r="T42" s="22">
        <f>N42-S42</f>
        <v>0</v>
      </c>
    </row>
    <row r="43" spans="1:20" ht="15.75" x14ac:dyDescent="0.25">
      <c r="A43" s="11">
        <f t="shared" ref="A43:A44" si="9">A42+1</f>
        <v>3</v>
      </c>
      <c r="B43" s="4" t="s">
        <v>63</v>
      </c>
      <c r="C43" s="4" t="s">
        <v>66</v>
      </c>
      <c r="D43" s="5">
        <v>200</v>
      </c>
      <c r="E43" s="5"/>
      <c r="F43" s="6">
        <f t="shared" si="7"/>
        <v>0</v>
      </c>
      <c r="G43" s="6"/>
      <c r="H43" s="6"/>
      <c r="I43" s="7"/>
      <c r="J43" s="8"/>
      <c r="K43" s="7"/>
      <c r="L43" s="6"/>
      <c r="M43" s="77"/>
      <c r="N43" s="73">
        <f t="shared" ref="N43:N44" si="10">F43+G43+H43+I43-J43-K43-L43-M43</f>
        <v>0</v>
      </c>
      <c r="O43" s="6"/>
      <c r="P43" s="6"/>
      <c r="Q43" s="6"/>
      <c r="R43" s="6"/>
      <c r="S43" s="73">
        <f t="shared" si="8"/>
        <v>0</v>
      </c>
      <c r="T43" s="22">
        <f>N43-S43</f>
        <v>0</v>
      </c>
    </row>
    <row r="44" spans="1:20" ht="16.5" thickBot="1" x14ac:dyDescent="0.3">
      <c r="A44" s="29">
        <f t="shared" si="9"/>
        <v>4</v>
      </c>
      <c r="B44" s="30" t="s">
        <v>64</v>
      </c>
      <c r="C44" s="30" t="s">
        <v>66</v>
      </c>
      <c r="D44" s="32">
        <v>200</v>
      </c>
      <c r="E44" s="32"/>
      <c r="F44" s="33">
        <f t="shared" si="7"/>
        <v>0</v>
      </c>
      <c r="G44" s="33"/>
      <c r="H44" s="33"/>
      <c r="I44" s="34"/>
      <c r="J44" s="35"/>
      <c r="K44" s="34"/>
      <c r="L44" s="33"/>
      <c r="M44" s="78"/>
      <c r="N44" s="74">
        <f t="shared" si="10"/>
        <v>0</v>
      </c>
      <c r="O44" s="6"/>
      <c r="P44" s="6"/>
      <c r="Q44" s="6"/>
      <c r="R44" s="6"/>
      <c r="S44" s="87">
        <f t="shared" si="8"/>
        <v>0</v>
      </c>
      <c r="T44" s="36">
        <f t="shared" ref="T44" si="11">N44-S44</f>
        <v>0</v>
      </c>
    </row>
    <row r="45" spans="1:20" s="3" customFormat="1" ht="19.5" thickBot="1" x14ac:dyDescent="0.35">
      <c r="A45" s="37" t="s">
        <v>47</v>
      </c>
      <c r="B45" s="38"/>
      <c r="C45" s="38"/>
      <c r="D45" s="39"/>
      <c r="E45" s="39"/>
      <c r="F45" s="41">
        <f>SUM(F41:F44)</f>
        <v>0</v>
      </c>
      <c r="G45" s="40">
        <f t="shared" ref="G45:N45" si="12">SUM(G41:G44)</f>
        <v>0</v>
      </c>
      <c r="H45" s="40">
        <f t="shared" si="12"/>
        <v>0</v>
      </c>
      <c r="I45" s="40">
        <f t="shared" si="12"/>
        <v>0</v>
      </c>
      <c r="J45" s="40">
        <f t="shared" si="12"/>
        <v>0</v>
      </c>
      <c r="K45" s="40">
        <f t="shared" si="12"/>
        <v>0</v>
      </c>
      <c r="L45" s="40">
        <f t="shared" si="12"/>
        <v>0</v>
      </c>
      <c r="M45" s="43">
        <f t="shared" si="12"/>
        <v>0</v>
      </c>
      <c r="N45" s="44">
        <f t="shared" si="12"/>
        <v>0</v>
      </c>
      <c r="O45" s="75">
        <f>SUM(O41:O44)</f>
        <v>0</v>
      </c>
      <c r="P45" s="75">
        <f>SUM(P41:P44)</f>
        <v>0</v>
      </c>
      <c r="Q45" s="75">
        <f>SUM(Q41:Q44)</f>
        <v>0</v>
      </c>
      <c r="R45" s="75">
        <f>SUM(R41:R44)</f>
        <v>0</v>
      </c>
      <c r="S45" s="75">
        <f>SUM(S41:S44)</f>
        <v>0</v>
      </c>
      <c r="T45" s="44">
        <f>SUM(T41:T44)</f>
        <v>0</v>
      </c>
    </row>
    <row r="47" spans="1:20" ht="19.5" thickBot="1" x14ac:dyDescent="0.35">
      <c r="B47" s="10" t="s">
        <v>121</v>
      </c>
    </row>
    <row r="48" spans="1:20" ht="18.75" x14ac:dyDescent="0.25">
      <c r="A48" s="54" t="s">
        <v>0</v>
      </c>
      <c r="B48" s="56" t="s">
        <v>1</v>
      </c>
      <c r="C48" s="56" t="s">
        <v>49</v>
      </c>
      <c r="D48" s="56" t="s">
        <v>2</v>
      </c>
      <c r="E48" s="56" t="s">
        <v>50</v>
      </c>
      <c r="F48" s="56" t="s">
        <v>3</v>
      </c>
      <c r="G48" s="60" t="s">
        <v>51</v>
      </c>
      <c r="H48" s="61"/>
      <c r="I48" s="62"/>
      <c r="J48" s="63" t="s">
        <v>54</v>
      </c>
      <c r="K48" s="63"/>
      <c r="L48" s="63"/>
      <c r="M48" s="82"/>
      <c r="N48" s="83" t="s">
        <v>158</v>
      </c>
      <c r="O48" s="65" t="s">
        <v>154</v>
      </c>
      <c r="P48" s="63"/>
      <c r="Q48" s="63"/>
      <c r="R48" s="66"/>
      <c r="S48" s="53" t="s">
        <v>155</v>
      </c>
      <c r="T48" s="45" t="s">
        <v>4</v>
      </c>
    </row>
    <row r="49" spans="1:20" ht="32.25" thickBot="1" x14ac:dyDescent="0.3">
      <c r="A49" s="55"/>
      <c r="B49" s="57"/>
      <c r="C49" s="57"/>
      <c r="D49" s="57"/>
      <c r="E49" s="57"/>
      <c r="F49" s="57"/>
      <c r="G49" s="19" t="s">
        <v>57</v>
      </c>
      <c r="H49" s="20" t="s">
        <v>52</v>
      </c>
      <c r="I49" s="19" t="s">
        <v>53</v>
      </c>
      <c r="J49" s="21" t="s">
        <v>55</v>
      </c>
      <c r="K49" s="19" t="s">
        <v>56</v>
      </c>
      <c r="L49" s="20" t="s">
        <v>58</v>
      </c>
      <c r="M49" s="23" t="s">
        <v>59</v>
      </c>
      <c r="N49" s="84"/>
      <c r="O49" s="67" t="s">
        <v>156</v>
      </c>
      <c r="P49" s="20" t="s">
        <v>160</v>
      </c>
      <c r="Q49" s="20" t="s">
        <v>52</v>
      </c>
      <c r="R49" s="68" t="s">
        <v>159</v>
      </c>
      <c r="S49" s="69" t="s">
        <v>157</v>
      </c>
      <c r="T49" s="70" t="s">
        <v>4</v>
      </c>
    </row>
    <row r="50" spans="1:20" ht="15.75" x14ac:dyDescent="0.25">
      <c r="A50" s="13">
        <v>1</v>
      </c>
      <c r="B50" s="14" t="s">
        <v>67</v>
      </c>
      <c r="C50" s="14" t="s">
        <v>78</v>
      </c>
      <c r="D50" s="15">
        <v>1800</v>
      </c>
      <c r="E50" s="15"/>
      <c r="F50" s="16">
        <f>D50*E50</f>
        <v>0</v>
      </c>
      <c r="G50" s="16"/>
      <c r="H50" s="16"/>
      <c r="I50" s="17"/>
      <c r="J50" s="18"/>
      <c r="K50" s="17"/>
      <c r="L50" s="16"/>
      <c r="M50" s="76"/>
      <c r="N50" s="85">
        <f>F50+G50+H50+I50-J50-K50-L50-M50</f>
        <v>0</v>
      </c>
      <c r="O50" s="92"/>
      <c r="P50" s="16"/>
      <c r="Q50" s="16"/>
      <c r="R50" s="16"/>
      <c r="S50" s="71">
        <f>O50+P50+Q50+R50</f>
        <v>0</v>
      </c>
      <c r="T50" s="72">
        <f>N50-S50</f>
        <v>0</v>
      </c>
    </row>
    <row r="51" spans="1:20" ht="15.75" x14ac:dyDescent="0.25">
      <c r="A51" s="11">
        <f>A50+1</f>
        <v>2</v>
      </c>
      <c r="B51" s="4" t="s">
        <v>68</v>
      </c>
      <c r="C51" s="4" t="s">
        <v>78</v>
      </c>
      <c r="D51" s="5">
        <v>1800</v>
      </c>
      <c r="E51" s="5"/>
      <c r="F51" s="6">
        <f t="shared" ref="F51:F60" si="13">D51*E51</f>
        <v>0</v>
      </c>
      <c r="G51" s="6"/>
      <c r="H51" s="6"/>
      <c r="I51" s="7"/>
      <c r="J51" s="8"/>
      <c r="K51" s="7"/>
      <c r="L51" s="6"/>
      <c r="M51" s="77"/>
      <c r="N51" s="73">
        <f t="shared" ref="N51:N60" si="14">F51+G51+H51+I51-J51-K51-L51-M51</f>
        <v>0</v>
      </c>
      <c r="O51" s="89"/>
      <c r="P51" s="6"/>
      <c r="Q51" s="6"/>
      <c r="R51" s="6"/>
      <c r="S51" s="91">
        <f t="shared" ref="S51:S60" si="15">O51+P51+Q51+R51</f>
        <v>0</v>
      </c>
      <c r="T51" s="73">
        <f>N51-S51</f>
        <v>0</v>
      </c>
    </row>
    <row r="52" spans="1:20" ht="15.75" x14ac:dyDescent="0.25">
      <c r="A52" s="11">
        <f t="shared" ref="A52:A60" si="16">A51+1</f>
        <v>3</v>
      </c>
      <c r="B52" s="4" t="s">
        <v>69</v>
      </c>
      <c r="C52" s="4" t="s">
        <v>78</v>
      </c>
      <c r="D52" s="5">
        <v>1800</v>
      </c>
      <c r="E52" s="5"/>
      <c r="F52" s="6">
        <f t="shared" si="13"/>
        <v>0</v>
      </c>
      <c r="G52" s="6"/>
      <c r="H52" s="6"/>
      <c r="I52" s="7"/>
      <c r="J52" s="8"/>
      <c r="K52" s="7"/>
      <c r="L52" s="6"/>
      <c r="M52" s="77"/>
      <c r="N52" s="73">
        <f t="shared" si="14"/>
        <v>0</v>
      </c>
      <c r="O52" s="89"/>
      <c r="P52" s="6"/>
      <c r="Q52" s="6"/>
      <c r="R52" s="6"/>
      <c r="S52" s="91">
        <f t="shared" si="15"/>
        <v>0</v>
      </c>
      <c r="T52" s="73">
        <f>N52-S52</f>
        <v>0</v>
      </c>
    </row>
    <row r="53" spans="1:20" ht="15.75" x14ac:dyDescent="0.25">
      <c r="A53" s="11">
        <f t="shared" si="16"/>
        <v>4</v>
      </c>
      <c r="B53" s="4" t="s">
        <v>70</v>
      </c>
      <c r="C53" s="4" t="s">
        <v>78</v>
      </c>
      <c r="D53" s="5">
        <v>1800</v>
      </c>
      <c r="E53" s="5"/>
      <c r="F53" s="6">
        <f t="shared" si="13"/>
        <v>0</v>
      </c>
      <c r="G53" s="6"/>
      <c r="H53" s="6"/>
      <c r="I53" s="7"/>
      <c r="J53" s="8"/>
      <c r="K53" s="7"/>
      <c r="L53" s="6"/>
      <c r="M53" s="77"/>
      <c r="N53" s="73">
        <f t="shared" si="14"/>
        <v>0</v>
      </c>
      <c r="O53" s="89"/>
      <c r="P53" s="6"/>
      <c r="Q53" s="6"/>
      <c r="R53" s="6"/>
      <c r="S53" s="91">
        <f t="shared" si="15"/>
        <v>0</v>
      </c>
      <c r="T53" s="73">
        <f t="shared" ref="T53:T60" si="17">N53-S53</f>
        <v>0</v>
      </c>
    </row>
    <row r="54" spans="1:20" ht="15.75" x14ac:dyDescent="0.25">
      <c r="A54" s="11">
        <f t="shared" si="16"/>
        <v>5</v>
      </c>
      <c r="B54" s="4" t="s">
        <v>71</v>
      </c>
      <c r="C54" s="4" t="s">
        <v>78</v>
      </c>
      <c r="D54" s="5">
        <v>1800</v>
      </c>
      <c r="E54" s="5"/>
      <c r="F54" s="6">
        <f t="shared" si="13"/>
        <v>0</v>
      </c>
      <c r="G54" s="6"/>
      <c r="H54" s="6"/>
      <c r="I54" s="7"/>
      <c r="J54" s="8"/>
      <c r="K54" s="7"/>
      <c r="L54" s="6"/>
      <c r="M54" s="77"/>
      <c r="N54" s="73">
        <f t="shared" si="14"/>
        <v>0</v>
      </c>
      <c r="O54" s="89"/>
      <c r="P54" s="6"/>
      <c r="Q54" s="6"/>
      <c r="R54" s="6"/>
      <c r="S54" s="91">
        <f t="shared" si="15"/>
        <v>0</v>
      </c>
      <c r="T54" s="73">
        <f t="shared" si="17"/>
        <v>0</v>
      </c>
    </row>
    <row r="55" spans="1:20" ht="15.75" x14ac:dyDescent="0.25">
      <c r="A55" s="11">
        <f t="shared" si="16"/>
        <v>6</v>
      </c>
      <c r="B55" s="4" t="s">
        <v>72</v>
      </c>
      <c r="C55" s="4" t="s">
        <v>78</v>
      </c>
      <c r="D55" s="5">
        <v>1800</v>
      </c>
      <c r="E55" s="5"/>
      <c r="F55" s="6">
        <f t="shared" si="13"/>
        <v>0</v>
      </c>
      <c r="G55" s="6"/>
      <c r="H55" s="6"/>
      <c r="I55" s="7"/>
      <c r="J55" s="8"/>
      <c r="K55" s="7"/>
      <c r="L55" s="6"/>
      <c r="M55" s="77"/>
      <c r="N55" s="73">
        <f t="shared" si="14"/>
        <v>0</v>
      </c>
      <c r="O55" s="89"/>
      <c r="P55" s="6"/>
      <c r="Q55" s="6"/>
      <c r="R55" s="6"/>
      <c r="S55" s="91">
        <f t="shared" si="15"/>
        <v>0</v>
      </c>
      <c r="T55" s="73">
        <f t="shared" si="17"/>
        <v>0</v>
      </c>
    </row>
    <row r="56" spans="1:20" ht="15.75" x14ac:dyDescent="0.25">
      <c r="A56" s="11">
        <f t="shared" si="16"/>
        <v>7</v>
      </c>
      <c r="B56" s="4" t="s">
        <v>73</v>
      </c>
      <c r="C56" s="4" t="s">
        <v>78</v>
      </c>
      <c r="D56" s="5">
        <v>1800</v>
      </c>
      <c r="E56" s="5"/>
      <c r="F56" s="6">
        <f>D56*E56</f>
        <v>0</v>
      </c>
      <c r="G56" s="6"/>
      <c r="H56" s="6"/>
      <c r="I56" s="7"/>
      <c r="J56" s="8"/>
      <c r="K56" s="7"/>
      <c r="L56" s="6"/>
      <c r="M56" s="77"/>
      <c r="N56" s="73">
        <f t="shared" si="14"/>
        <v>0</v>
      </c>
      <c r="O56" s="89"/>
      <c r="P56" s="6"/>
      <c r="Q56" s="6"/>
      <c r="R56" s="6"/>
      <c r="S56" s="91">
        <f t="shared" si="15"/>
        <v>0</v>
      </c>
      <c r="T56" s="73">
        <f t="shared" si="17"/>
        <v>0</v>
      </c>
    </row>
    <row r="57" spans="1:20" ht="15.75" x14ac:dyDescent="0.25">
      <c r="A57" s="11">
        <f t="shared" si="16"/>
        <v>8</v>
      </c>
      <c r="B57" s="4" t="s">
        <v>74</v>
      </c>
      <c r="C57" s="4" t="s">
        <v>78</v>
      </c>
      <c r="D57" s="5">
        <v>1800</v>
      </c>
      <c r="E57" s="5"/>
      <c r="F57" s="6">
        <f t="shared" si="13"/>
        <v>0</v>
      </c>
      <c r="G57" s="6"/>
      <c r="H57" s="6"/>
      <c r="I57" s="7"/>
      <c r="J57" s="8"/>
      <c r="K57" s="7"/>
      <c r="L57" s="6"/>
      <c r="M57" s="77"/>
      <c r="N57" s="73">
        <f t="shared" si="14"/>
        <v>0</v>
      </c>
      <c r="O57" s="89"/>
      <c r="P57" s="6"/>
      <c r="Q57" s="6"/>
      <c r="R57" s="6"/>
      <c r="S57" s="91">
        <f t="shared" si="15"/>
        <v>0</v>
      </c>
      <c r="T57" s="73">
        <f t="shared" si="17"/>
        <v>0</v>
      </c>
    </row>
    <row r="58" spans="1:20" ht="15.75" x14ac:dyDescent="0.25">
      <c r="A58" s="11">
        <f t="shared" si="16"/>
        <v>9</v>
      </c>
      <c r="B58" s="4" t="s">
        <v>75</v>
      </c>
      <c r="C58" s="4" t="s">
        <v>78</v>
      </c>
      <c r="D58" s="5">
        <v>1800</v>
      </c>
      <c r="E58" s="5"/>
      <c r="F58" s="6">
        <f t="shared" si="13"/>
        <v>0</v>
      </c>
      <c r="G58" s="6"/>
      <c r="H58" s="6"/>
      <c r="I58" s="7"/>
      <c r="J58" s="8"/>
      <c r="K58" s="7"/>
      <c r="L58" s="6"/>
      <c r="M58" s="77"/>
      <c r="N58" s="73">
        <f>F58+G58+H58+I58-J58-K58-L58-M58</f>
        <v>0</v>
      </c>
      <c r="O58" s="89"/>
      <c r="P58" s="6"/>
      <c r="Q58" s="6"/>
      <c r="R58" s="6"/>
      <c r="S58" s="91">
        <f t="shared" si="15"/>
        <v>0</v>
      </c>
      <c r="T58" s="73">
        <f t="shared" si="17"/>
        <v>0</v>
      </c>
    </row>
    <row r="59" spans="1:20" ht="15.75" x14ac:dyDescent="0.25">
      <c r="A59" s="11">
        <f t="shared" si="16"/>
        <v>10</v>
      </c>
      <c r="B59" s="4" t="s">
        <v>76</v>
      </c>
      <c r="C59" s="4" t="s">
        <v>78</v>
      </c>
      <c r="D59" s="5">
        <v>1800</v>
      </c>
      <c r="E59" s="5"/>
      <c r="F59" s="6">
        <f t="shared" si="13"/>
        <v>0</v>
      </c>
      <c r="G59" s="6"/>
      <c r="H59" s="6"/>
      <c r="I59" s="7"/>
      <c r="J59" s="8"/>
      <c r="K59" s="7"/>
      <c r="L59" s="6"/>
      <c r="M59" s="77"/>
      <c r="N59" s="73">
        <f t="shared" si="14"/>
        <v>0</v>
      </c>
      <c r="O59" s="89"/>
      <c r="P59" s="6"/>
      <c r="Q59" s="6"/>
      <c r="R59" s="6"/>
      <c r="S59" s="91">
        <f t="shared" si="15"/>
        <v>0</v>
      </c>
      <c r="T59" s="73">
        <f t="shared" si="17"/>
        <v>0</v>
      </c>
    </row>
    <row r="60" spans="1:20" ht="16.5" thickBot="1" x14ac:dyDescent="0.3">
      <c r="A60" s="29">
        <f t="shared" si="16"/>
        <v>11</v>
      </c>
      <c r="B60" s="30" t="s">
        <v>77</v>
      </c>
      <c r="C60" s="30" t="s">
        <v>78</v>
      </c>
      <c r="D60" s="32">
        <v>1800</v>
      </c>
      <c r="E60" s="32"/>
      <c r="F60" s="33">
        <f t="shared" si="13"/>
        <v>0</v>
      </c>
      <c r="G60" s="33"/>
      <c r="H60" s="33"/>
      <c r="I60" s="34"/>
      <c r="J60" s="35"/>
      <c r="K60" s="34"/>
      <c r="L60" s="33"/>
      <c r="M60" s="78"/>
      <c r="N60" s="74">
        <f t="shared" si="14"/>
        <v>0</v>
      </c>
      <c r="O60" s="89"/>
      <c r="P60" s="6"/>
      <c r="Q60" s="6"/>
      <c r="R60" s="6"/>
      <c r="S60" s="91">
        <f t="shared" si="15"/>
        <v>0</v>
      </c>
      <c r="T60" s="73">
        <f t="shared" si="17"/>
        <v>0</v>
      </c>
    </row>
    <row r="61" spans="1:20" s="3" customFormat="1" ht="19.5" thickBot="1" x14ac:dyDescent="0.35">
      <c r="A61" s="37" t="s">
        <v>47</v>
      </c>
      <c r="B61" s="38"/>
      <c r="C61" s="38"/>
      <c r="D61" s="39"/>
      <c r="E61" s="39"/>
      <c r="F61" s="41">
        <f>SUM(F50:F60)</f>
        <v>0</v>
      </c>
      <c r="G61" s="40">
        <f t="shared" ref="G61:T61" si="18">SUM(G50:G60)</f>
        <v>0</v>
      </c>
      <c r="H61" s="40">
        <f>SUM(H50:H60)</f>
        <v>0</v>
      </c>
      <c r="I61" s="40">
        <f t="shared" si="18"/>
        <v>0</v>
      </c>
      <c r="J61" s="40">
        <f t="shared" si="18"/>
        <v>0</v>
      </c>
      <c r="K61" s="40">
        <f t="shared" si="18"/>
        <v>0</v>
      </c>
      <c r="L61" s="40">
        <f t="shared" si="18"/>
        <v>0</v>
      </c>
      <c r="M61" s="40">
        <f t="shared" si="18"/>
        <v>0</v>
      </c>
      <c r="N61" s="79">
        <f t="shared" si="18"/>
        <v>0</v>
      </c>
      <c r="O61" s="79">
        <f t="shared" si="18"/>
        <v>0</v>
      </c>
      <c r="P61" s="79">
        <f t="shared" si="18"/>
        <v>0</v>
      </c>
      <c r="Q61" s="79">
        <f t="shared" si="18"/>
        <v>0</v>
      </c>
      <c r="R61" s="79">
        <f t="shared" si="18"/>
        <v>0</v>
      </c>
      <c r="S61" s="79">
        <f t="shared" si="18"/>
        <v>0</v>
      </c>
      <c r="T61" s="44">
        <f t="shared" si="18"/>
        <v>0</v>
      </c>
    </row>
    <row r="63" spans="1:20" ht="19.5" thickBot="1" x14ac:dyDescent="0.35">
      <c r="B63" s="10" t="s">
        <v>122</v>
      </c>
    </row>
    <row r="64" spans="1:20" ht="18.75" x14ac:dyDescent="0.25">
      <c r="A64" s="54" t="s">
        <v>0</v>
      </c>
      <c r="B64" s="56" t="s">
        <v>1</v>
      </c>
      <c r="C64" s="56" t="s">
        <v>49</v>
      </c>
      <c r="D64" s="56" t="s">
        <v>2</v>
      </c>
      <c r="E64" s="56" t="s">
        <v>50</v>
      </c>
      <c r="F64" s="56" t="s">
        <v>3</v>
      </c>
      <c r="G64" s="60" t="s">
        <v>51</v>
      </c>
      <c r="H64" s="61"/>
      <c r="I64" s="62"/>
      <c r="J64" s="63" t="s">
        <v>54</v>
      </c>
      <c r="K64" s="63"/>
      <c r="L64" s="63"/>
      <c r="M64" s="63"/>
      <c r="N64" s="45" t="s">
        <v>158</v>
      </c>
      <c r="O64" s="95" t="s">
        <v>154</v>
      </c>
      <c r="P64" s="96"/>
      <c r="Q64" s="96"/>
      <c r="R64" s="97"/>
      <c r="S64" s="93" t="s">
        <v>155</v>
      </c>
      <c r="T64" s="98" t="s">
        <v>4</v>
      </c>
    </row>
    <row r="65" spans="1:20" ht="32.25" thickBot="1" x14ac:dyDescent="0.3">
      <c r="A65" s="55"/>
      <c r="B65" s="57"/>
      <c r="C65" s="57"/>
      <c r="D65" s="57"/>
      <c r="E65" s="57"/>
      <c r="F65" s="57"/>
      <c r="G65" s="19" t="s">
        <v>57</v>
      </c>
      <c r="H65" s="20" t="s">
        <v>52</v>
      </c>
      <c r="I65" s="19" t="s">
        <v>53</v>
      </c>
      <c r="J65" s="21" t="s">
        <v>55</v>
      </c>
      <c r="K65" s="19" t="s">
        <v>56</v>
      </c>
      <c r="L65" s="20" t="s">
        <v>58</v>
      </c>
      <c r="M65" s="19" t="s">
        <v>59</v>
      </c>
      <c r="N65" s="64"/>
      <c r="O65" s="67" t="s">
        <v>156</v>
      </c>
      <c r="P65" s="20" t="s">
        <v>160</v>
      </c>
      <c r="Q65" s="20" t="s">
        <v>52</v>
      </c>
      <c r="R65" s="68" t="s">
        <v>159</v>
      </c>
      <c r="S65" s="94" t="s">
        <v>157</v>
      </c>
      <c r="T65" s="99" t="s">
        <v>4</v>
      </c>
    </row>
    <row r="66" spans="1:20" ht="15.75" x14ac:dyDescent="0.25">
      <c r="A66" s="13">
        <f t="shared" ref="A66:A70" si="19">A65+1</f>
        <v>1</v>
      </c>
      <c r="B66" s="14" t="s">
        <v>79</v>
      </c>
      <c r="C66" s="14" t="s">
        <v>150</v>
      </c>
      <c r="D66" s="15">
        <v>200</v>
      </c>
      <c r="E66" s="15"/>
      <c r="F66" s="16">
        <f t="shared" ref="F66:F69" si="20">D66*E66</f>
        <v>0</v>
      </c>
      <c r="G66" s="16"/>
      <c r="H66" s="16"/>
      <c r="I66" s="17"/>
      <c r="J66" s="18"/>
      <c r="K66" s="17"/>
      <c r="L66" s="6"/>
      <c r="M66" s="77"/>
      <c r="N66" s="72">
        <f>F66+G66+H66+I66-J66-K66-L66-M66</f>
        <v>0</v>
      </c>
      <c r="O66" s="6"/>
      <c r="P66" s="6"/>
      <c r="Q66" s="6"/>
      <c r="R66" s="6"/>
      <c r="S66" s="71">
        <f>O66+P66+Q66+R66</f>
        <v>0</v>
      </c>
      <c r="T66" s="72">
        <f>N66-S66</f>
        <v>0</v>
      </c>
    </row>
    <row r="67" spans="1:20" ht="15.75" x14ac:dyDescent="0.25">
      <c r="A67" s="11">
        <f t="shared" si="19"/>
        <v>2</v>
      </c>
      <c r="B67" s="4" t="s">
        <v>80</v>
      </c>
      <c r="C67" s="14" t="s">
        <v>150</v>
      </c>
      <c r="D67" s="5">
        <v>170</v>
      </c>
      <c r="E67" s="5"/>
      <c r="F67" s="6">
        <f>D67*E67</f>
        <v>0</v>
      </c>
      <c r="G67" s="6"/>
      <c r="H67" s="6"/>
      <c r="I67" s="7"/>
      <c r="J67" s="8"/>
      <c r="K67" s="7"/>
      <c r="L67" s="6"/>
      <c r="M67" s="77"/>
      <c r="N67" s="73">
        <f t="shared" ref="N67:N70" si="21">F67+G67+H67+I67-J67-K67-L67-M67</f>
        <v>0</v>
      </c>
      <c r="O67" s="6"/>
      <c r="P67" s="6"/>
      <c r="Q67" s="6"/>
      <c r="R67" s="6"/>
      <c r="S67" s="91">
        <f t="shared" ref="S67:S71" si="22">O67+P67+Q67+R67</f>
        <v>0</v>
      </c>
      <c r="T67" s="73">
        <f>N67-S67</f>
        <v>0</v>
      </c>
    </row>
    <row r="68" spans="1:20" ht="15.75" x14ac:dyDescent="0.25">
      <c r="A68" s="11">
        <f t="shared" si="19"/>
        <v>3</v>
      </c>
      <c r="B68" s="4" t="s">
        <v>81</v>
      </c>
      <c r="C68" s="14" t="s">
        <v>150</v>
      </c>
      <c r="D68" s="5">
        <v>170</v>
      </c>
      <c r="E68" s="5"/>
      <c r="F68" s="6">
        <f t="shared" si="20"/>
        <v>0</v>
      </c>
      <c r="G68" s="6"/>
      <c r="H68" s="6"/>
      <c r="I68" s="7"/>
      <c r="J68" s="8"/>
      <c r="K68" s="7"/>
      <c r="L68" s="6"/>
      <c r="M68" s="77"/>
      <c r="N68" s="73">
        <f>F68+G68+H68+I68-J68-K68-L68-M68</f>
        <v>0</v>
      </c>
      <c r="O68" s="6"/>
      <c r="P68" s="6"/>
      <c r="Q68" s="6"/>
      <c r="R68" s="6"/>
      <c r="S68" s="91">
        <f t="shared" si="22"/>
        <v>0</v>
      </c>
      <c r="T68" s="73">
        <f>N68-S68</f>
        <v>0</v>
      </c>
    </row>
    <row r="69" spans="1:20" ht="15.75" x14ac:dyDescent="0.25">
      <c r="A69" s="11">
        <f t="shared" si="19"/>
        <v>4</v>
      </c>
      <c r="B69" s="4" t="s">
        <v>82</v>
      </c>
      <c r="C69" s="14" t="s">
        <v>150</v>
      </c>
      <c r="D69" s="5">
        <v>170</v>
      </c>
      <c r="E69" s="5"/>
      <c r="F69" s="6">
        <f t="shared" si="20"/>
        <v>0</v>
      </c>
      <c r="G69" s="6"/>
      <c r="H69" s="6"/>
      <c r="I69" s="7"/>
      <c r="J69" s="8"/>
      <c r="K69" s="7"/>
      <c r="L69" s="6"/>
      <c r="M69" s="77"/>
      <c r="N69" s="73">
        <f t="shared" si="21"/>
        <v>0</v>
      </c>
      <c r="O69" s="6"/>
      <c r="P69" s="6"/>
      <c r="Q69" s="6"/>
      <c r="R69" s="6"/>
      <c r="S69" s="91">
        <f t="shared" si="22"/>
        <v>0</v>
      </c>
      <c r="T69" s="73">
        <f t="shared" ref="T69:T71" si="23">N69-S69</f>
        <v>0</v>
      </c>
    </row>
    <row r="70" spans="1:20" ht="16.5" thickBot="1" x14ac:dyDescent="0.3">
      <c r="A70" s="29">
        <f t="shared" si="19"/>
        <v>5</v>
      </c>
      <c r="B70" s="30" t="s">
        <v>83</v>
      </c>
      <c r="C70" s="31" t="s">
        <v>150</v>
      </c>
      <c r="D70" s="32">
        <v>170</v>
      </c>
      <c r="E70" s="32"/>
      <c r="F70" s="33">
        <f>D70*E70</f>
        <v>0</v>
      </c>
      <c r="G70" s="33"/>
      <c r="H70" s="33"/>
      <c r="I70" s="34"/>
      <c r="J70" s="35"/>
      <c r="K70" s="34"/>
      <c r="L70" s="33"/>
      <c r="M70" s="78"/>
      <c r="N70" s="74">
        <f t="shared" si="21"/>
        <v>0</v>
      </c>
      <c r="O70" s="6"/>
      <c r="P70" s="6"/>
      <c r="Q70" s="6"/>
      <c r="R70" s="6"/>
      <c r="S70" s="91">
        <f t="shared" si="22"/>
        <v>0</v>
      </c>
      <c r="T70" s="73">
        <f t="shared" si="23"/>
        <v>0</v>
      </c>
    </row>
    <row r="71" spans="1:20" s="3" customFormat="1" ht="19.5" thickBot="1" x14ac:dyDescent="0.35">
      <c r="A71" s="37" t="s">
        <v>47</v>
      </c>
      <c r="B71" s="38"/>
      <c r="C71" s="38"/>
      <c r="D71" s="39"/>
      <c r="E71" s="39"/>
      <c r="F71" s="41">
        <f>SUM(F66:F70)</f>
        <v>0</v>
      </c>
      <c r="G71" s="40">
        <f t="shared" ref="G71:T71" si="24">SUM(G66:G70)</f>
        <v>0</v>
      </c>
      <c r="H71" s="40">
        <f t="shared" si="24"/>
        <v>0</v>
      </c>
      <c r="I71" s="40">
        <f t="shared" si="24"/>
        <v>0</v>
      </c>
      <c r="J71" s="40">
        <f t="shared" si="24"/>
        <v>0</v>
      </c>
      <c r="K71" s="40">
        <f t="shared" si="24"/>
        <v>0</v>
      </c>
      <c r="L71" s="40">
        <f t="shared" si="24"/>
        <v>0</v>
      </c>
      <c r="M71" s="40">
        <f t="shared" si="24"/>
        <v>0</v>
      </c>
      <c r="N71" s="42">
        <f t="shared" si="24"/>
        <v>0</v>
      </c>
      <c r="O71" s="40">
        <f>SUM(O66:O70)</f>
        <v>0</v>
      </c>
      <c r="P71" s="40">
        <f>SUM(P66:P70)</f>
        <v>0</v>
      </c>
      <c r="Q71" s="40">
        <f>SUM(Q66:Q70)</f>
        <v>0</v>
      </c>
      <c r="R71" s="40">
        <f>SUM(R66:R70)</f>
        <v>0</v>
      </c>
      <c r="S71" s="40">
        <f>SUM(S66:S70)</f>
        <v>0</v>
      </c>
      <c r="T71" s="42">
        <f>SUM(T66:T70)</f>
        <v>0</v>
      </c>
    </row>
    <row r="72" spans="1:20" s="3" customFormat="1" ht="18.75" x14ac:dyDescent="0.3">
      <c r="A72" s="100"/>
      <c r="B72" s="101"/>
      <c r="C72" s="101"/>
      <c r="D72" s="102"/>
      <c r="E72" s="102"/>
      <c r="F72" s="103"/>
      <c r="G72" s="104"/>
      <c r="H72" s="104"/>
      <c r="I72" s="104"/>
      <c r="J72" s="104"/>
      <c r="K72" s="104"/>
      <c r="L72" s="104"/>
      <c r="M72" s="104"/>
      <c r="N72" s="103"/>
      <c r="O72" s="105"/>
      <c r="P72" s="105"/>
      <c r="Q72" s="105"/>
      <c r="R72" s="105"/>
      <c r="S72" s="105"/>
      <c r="T72" s="105"/>
    </row>
    <row r="73" spans="1:20" ht="19.5" thickBot="1" x14ac:dyDescent="0.35">
      <c r="B73" s="10" t="s">
        <v>123</v>
      </c>
    </row>
    <row r="74" spans="1:20" ht="19.5" thickBot="1" x14ac:dyDescent="0.3">
      <c r="A74" s="54" t="s">
        <v>0</v>
      </c>
      <c r="B74" s="56" t="s">
        <v>1</v>
      </c>
      <c r="C74" s="56" t="s">
        <v>49</v>
      </c>
      <c r="D74" s="56" t="s">
        <v>2</v>
      </c>
      <c r="E74" s="56" t="s">
        <v>50</v>
      </c>
      <c r="F74" s="56" t="s">
        <v>3</v>
      </c>
      <c r="G74" s="60" t="s">
        <v>51</v>
      </c>
      <c r="H74" s="61"/>
      <c r="I74" s="62"/>
      <c r="J74" s="63" t="s">
        <v>54</v>
      </c>
      <c r="K74" s="63"/>
      <c r="L74" s="51"/>
      <c r="M74" s="51"/>
      <c r="N74" s="45" t="s">
        <v>158</v>
      </c>
      <c r="O74" s="65" t="s">
        <v>154</v>
      </c>
      <c r="P74" s="63"/>
      <c r="Q74" s="63"/>
      <c r="R74" s="66"/>
      <c r="S74" s="53" t="s">
        <v>155</v>
      </c>
      <c r="T74" s="45" t="s">
        <v>4</v>
      </c>
    </row>
    <row r="75" spans="1:20" ht="32.25" thickBot="1" x14ac:dyDescent="0.3">
      <c r="A75" s="55"/>
      <c r="B75" s="57"/>
      <c r="C75" s="57"/>
      <c r="D75" s="57"/>
      <c r="E75" s="57"/>
      <c r="F75" s="57"/>
      <c r="G75" s="19" t="s">
        <v>57</v>
      </c>
      <c r="H75" s="20" t="s">
        <v>52</v>
      </c>
      <c r="I75" s="19" t="s">
        <v>53</v>
      </c>
      <c r="J75" s="21" t="s">
        <v>55</v>
      </c>
      <c r="K75" s="23" t="s">
        <v>56</v>
      </c>
      <c r="L75" s="24" t="s">
        <v>58</v>
      </c>
      <c r="M75" s="25" t="s">
        <v>59</v>
      </c>
      <c r="N75" s="46"/>
      <c r="O75" s="67" t="s">
        <v>156</v>
      </c>
      <c r="P75" s="20" t="s">
        <v>160</v>
      </c>
      <c r="Q75" s="20" t="s">
        <v>52</v>
      </c>
      <c r="R75" s="68" t="s">
        <v>159</v>
      </c>
      <c r="S75" s="46" t="s">
        <v>157</v>
      </c>
      <c r="T75" s="64" t="s">
        <v>4</v>
      </c>
    </row>
    <row r="76" spans="1:20" ht="15.75" x14ac:dyDescent="0.25">
      <c r="A76" s="13">
        <v>1</v>
      </c>
      <c r="B76" s="14" t="s">
        <v>84</v>
      </c>
      <c r="C76" s="14" t="s">
        <v>110</v>
      </c>
      <c r="D76" s="15">
        <v>1000</v>
      </c>
      <c r="E76" s="15"/>
      <c r="F76" s="16">
        <f>D76*E76</f>
        <v>0</v>
      </c>
      <c r="G76" s="16"/>
      <c r="H76" s="16"/>
      <c r="I76" s="17"/>
      <c r="J76" s="18"/>
      <c r="K76" s="17"/>
      <c r="L76" s="16"/>
      <c r="M76" s="76"/>
      <c r="N76" s="72">
        <f t="shared" ref="N76:N100" si="25">F76+G76+H76+I76-J76-K76-L76-M76</f>
        <v>0</v>
      </c>
      <c r="O76" s="92"/>
      <c r="P76" s="16"/>
      <c r="Q76" s="16"/>
      <c r="R76" s="16"/>
      <c r="S76" s="16">
        <f>O76+P76+Q76+R76</f>
        <v>0</v>
      </c>
      <c r="T76" s="16">
        <f>N76-S76</f>
        <v>0</v>
      </c>
    </row>
    <row r="77" spans="1:20" ht="15.75" x14ac:dyDescent="0.25">
      <c r="A77" s="11">
        <f>A76+1</f>
        <v>2</v>
      </c>
      <c r="B77" s="4" t="s">
        <v>85</v>
      </c>
      <c r="C77" s="4" t="s">
        <v>109</v>
      </c>
      <c r="D77" s="5">
        <v>450</v>
      </c>
      <c r="E77" s="5"/>
      <c r="F77" s="6">
        <f>D77*E77</f>
        <v>0</v>
      </c>
      <c r="G77" s="6"/>
      <c r="H77" s="6"/>
      <c r="I77" s="7"/>
      <c r="J77" s="8"/>
      <c r="K77" s="7"/>
      <c r="L77" s="6"/>
      <c r="M77" s="77"/>
      <c r="N77" s="73">
        <f t="shared" si="25"/>
        <v>0</v>
      </c>
      <c r="O77" s="89"/>
      <c r="P77" s="6"/>
      <c r="Q77" s="6"/>
      <c r="R77" s="6"/>
      <c r="S77" s="6">
        <f t="shared" ref="S77:S100" si="26">O77+P77+Q77+R77</f>
        <v>0</v>
      </c>
      <c r="T77" s="6">
        <f>N77-S77</f>
        <v>0</v>
      </c>
    </row>
    <row r="78" spans="1:20" ht="15.75" x14ac:dyDescent="0.25">
      <c r="A78" s="11">
        <f t="shared" ref="A78:A100" si="27">A77+1</f>
        <v>3</v>
      </c>
      <c r="B78" s="4" t="s">
        <v>86</v>
      </c>
      <c r="C78" s="4" t="s">
        <v>110</v>
      </c>
      <c r="D78" s="5">
        <v>1000</v>
      </c>
      <c r="E78" s="5"/>
      <c r="F78" s="6">
        <f t="shared" ref="F78:F86" si="28">D78*E78</f>
        <v>0</v>
      </c>
      <c r="G78" s="6"/>
      <c r="H78" s="6"/>
      <c r="I78" s="7"/>
      <c r="J78" s="8"/>
      <c r="K78" s="7"/>
      <c r="L78" s="6"/>
      <c r="M78" s="77"/>
      <c r="N78" s="73">
        <f t="shared" si="25"/>
        <v>0</v>
      </c>
      <c r="O78" s="89"/>
      <c r="P78" s="6"/>
      <c r="Q78" s="6"/>
      <c r="R78" s="6"/>
      <c r="S78" s="6">
        <f t="shared" si="26"/>
        <v>0</v>
      </c>
      <c r="T78" s="6">
        <f>N78-S78</f>
        <v>0</v>
      </c>
    </row>
    <row r="79" spans="1:20" ht="15.75" x14ac:dyDescent="0.25">
      <c r="A79" s="11">
        <f t="shared" si="27"/>
        <v>4</v>
      </c>
      <c r="B79" s="4" t="s">
        <v>87</v>
      </c>
      <c r="C79" s="4" t="s">
        <v>110</v>
      </c>
      <c r="D79" s="5">
        <v>1000</v>
      </c>
      <c r="E79" s="5"/>
      <c r="F79" s="6">
        <f t="shared" si="28"/>
        <v>0</v>
      </c>
      <c r="G79" s="6"/>
      <c r="H79" s="6"/>
      <c r="I79" s="7"/>
      <c r="J79" s="8"/>
      <c r="K79" s="7"/>
      <c r="L79" s="6"/>
      <c r="M79" s="77"/>
      <c r="N79" s="73">
        <f t="shared" si="25"/>
        <v>0</v>
      </c>
      <c r="O79" s="89"/>
      <c r="P79" s="6"/>
      <c r="Q79" s="6"/>
      <c r="R79" s="6"/>
      <c r="S79" s="6">
        <f t="shared" si="26"/>
        <v>0</v>
      </c>
      <c r="T79" s="6">
        <f t="shared" ref="T79:T100" si="29">N79-S79</f>
        <v>0</v>
      </c>
    </row>
    <row r="80" spans="1:20" ht="15.75" x14ac:dyDescent="0.25">
      <c r="A80" s="11">
        <f t="shared" si="27"/>
        <v>5</v>
      </c>
      <c r="B80" s="4" t="s">
        <v>88</v>
      </c>
      <c r="C80" s="4" t="s">
        <v>109</v>
      </c>
      <c r="D80" s="5">
        <v>450</v>
      </c>
      <c r="E80" s="5"/>
      <c r="F80" s="6">
        <f>D80*E80</f>
        <v>0</v>
      </c>
      <c r="G80" s="6"/>
      <c r="H80" s="6"/>
      <c r="I80" s="7"/>
      <c r="J80" s="8"/>
      <c r="K80" s="7"/>
      <c r="L80" s="6"/>
      <c r="M80" s="77"/>
      <c r="N80" s="73">
        <f t="shared" si="25"/>
        <v>0</v>
      </c>
      <c r="O80" s="89"/>
      <c r="P80" s="6"/>
      <c r="Q80" s="6"/>
      <c r="R80" s="6"/>
      <c r="S80" s="6">
        <f t="shared" si="26"/>
        <v>0</v>
      </c>
      <c r="T80" s="6">
        <f t="shared" si="29"/>
        <v>0</v>
      </c>
    </row>
    <row r="81" spans="1:20" ht="15.75" x14ac:dyDescent="0.25">
      <c r="A81" s="11">
        <f t="shared" si="27"/>
        <v>6</v>
      </c>
      <c r="B81" s="4" t="s">
        <v>89</v>
      </c>
      <c r="C81" s="4" t="s">
        <v>110</v>
      </c>
      <c r="D81" s="5">
        <v>1000</v>
      </c>
      <c r="E81" s="5"/>
      <c r="F81" s="6">
        <f t="shared" si="28"/>
        <v>0</v>
      </c>
      <c r="G81" s="6"/>
      <c r="H81" s="6"/>
      <c r="I81" s="7"/>
      <c r="J81" s="8"/>
      <c r="K81" s="7"/>
      <c r="L81" s="6"/>
      <c r="M81" s="77"/>
      <c r="N81" s="73">
        <f t="shared" si="25"/>
        <v>0</v>
      </c>
      <c r="O81" s="89"/>
      <c r="P81" s="6"/>
      <c r="Q81" s="6"/>
      <c r="R81" s="6"/>
      <c r="S81" s="6">
        <f t="shared" si="26"/>
        <v>0</v>
      </c>
      <c r="T81" s="6">
        <f t="shared" si="29"/>
        <v>0</v>
      </c>
    </row>
    <row r="82" spans="1:20" ht="15.75" x14ac:dyDescent="0.25">
      <c r="A82" s="11">
        <f t="shared" si="27"/>
        <v>7</v>
      </c>
      <c r="B82" s="4" t="s">
        <v>90</v>
      </c>
      <c r="C82" s="4" t="s">
        <v>109</v>
      </c>
      <c r="D82" s="5">
        <v>450</v>
      </c>
      <c r="E82" s="5"/>
      <c r="F82" s="6">
        <f t="shared" si="28"/>
        <v>0</v>
      </c>
      <c r="G82" s="6"/>
      <c r="H82" s="6"/>
      <c r="I82" s="7"/>
      <c r="J82" s="8"/>
      <c r="K82" s="7"/>
      <c r="L82" s="6"/>
      <c r="M82" s="77"/>
      <c r="N82" s="73">
        <f t="shared" si="25"/>
        <v>0</v>
      </c>
      <c r="O82" s="89"/>
      <c r="P82" s="6"/>
      <c r="Q82" s="6"/>
      <c r="R82" s="6"/>
      <c r="S82" s="6">
        <f t="shared" si="26"/>
        <v>0</v>
      </c>
      <c r="T82" s="6">
        <f t="shared" si="29"/>
        <v>0</v>
      </c>
    </row>
    <row r="83" spans="1:20" ht="15.75" x14ac:dyDescent="0.25">
      <c r="A83" s="11">
        <f t="shared" si="27"/>
        <v>8</v>
      </c>
      <c r="B83" s="4" t="s">
        <v>91</v>
      </c>
      <c r="C83" s="4" t="s">
        <v>110</v>
      </c>
      <c r="D83" s="5">
        <v>1000</v>
      </c>
      <c r="E83" s="5"/>
      <c r="F83" s="6">
        <f t="shared" si="28"/>
        <v>0</v>
      </c>
      <c r="G83" s="6"/>
      <c r="H83" s="6"/>
      <c r="I83" s="7"/>
      <c r="J83" s="8"/>
      <c r="K83" s="7"/>
      <c r="L83" s="6"/>
      <c r="M83" s="77"/>
      <c r="N83" s="73">
        <f t="shared" si="25"/>
        <v>0</v>
      </c>
      <c r="O83" s="89"/>
      <c r="P83" s="6"/>
      <c r="Q83" s="6"/>
      <c r="R83" s="6"/>
      <c r="S83" s="6">
        <f t="shared" si="26"/>
        <v>0</v>
      </c>
      <c r="T83" s="6">
        <f t="shared" si="29"/>
        <v>0</v>
      </c>
    </row>
    <row r="84" spans="1:20" ht="15.75" x14ac:dyDescent="0.25">
      <c r="A84" s="11">
        <f t="shared" si="27"/>
        <v>9</v>
      </c>
      <c r="B84" s="4" t="s">
        <v>92</v>
      </c>
      <c r="C84" s="4" t="s">
        <v>110</v>
      </c>
      <c r="D84" s="5">
        <v>1000</v>
      </c>
      <c r="E84" s="5"/>
      <c r="F84" s="6">
        <f t="shared" si="28"/>
        <v>0</v>
      </c>
      <c r="G84" s="6"/>
      <c r="H84" s="6"/>
      <c r="I84" s="7"/>
      <c r="J84" s="8"/>
      <c r="K84" s="7"/>
      <c r="L84" s="6"/>
      <c r="M84" s="77"/>
      <c r="N84" s="73">
        <f>F84+G84+H84+I84-J84-K84-L84-M84</f>
        <v>0</v>
      </c>
      <c r="O84" s="89"/>
      <c r="P84" s="6"/>
      <c r="Q84" s="6"/>
      <c r="R84" s="6"/>
      <c r="S84" s="6">
        <f t="shared" si="26"/>
        <v>0</v>
      </c>
      <c r="T84" s="6">
        <f t="shared" si="29"/>
        <v>0</v>
      </c>
    </row>
    <row r="85" spans="1:20" ht="15.75" x14ac:dyDescent="0.25">
      <c r="A85" s="11">
        <f t="shared" si="27"/>
        <v>10</v>
      </c>
      <c r="B85" s="4" t="s">
        <v>93</v>
      </c>
      <c r="C85" s="4" t="s">
        <v>109</v>
      </c>
      <c r="D85" s="5">
        <v>450</v>
      </c>
      <c r="E85" s="5"/>
      <c r="F85" s="6">
        <f t="shared" si="28"/>
        <v>0</v>
      </c>
      <c r="G85" s="6"/>
      <c r="H85" s="6"/>
      <c r="I85" s="7"/>
      <c r="J85" s="8"/>
      <c r="K85" s="7"/>
      <c r="L85" s="6"/>
      <c r="M85" s="77"/>
      <c r="N85" s="73">
        <f t="shared" si="25"/>
        <v>0</v>
      </c>
      <c r="O85" s="89"/>
      <c r="P85" s="6"/>
      <c r="Q85" s="6"/>
      <c r="R85" s="6"/>
      <c r="S85" s="6">
        <f t="shared" si="26"/>
        <v>0</v>
      </c>
      <c r="T85" s="6">
        <f t="shared" si="29"/>
        <v>0</v>
      </c>
    </row>
    <row r="86" spans="1:20" ht="15.75" x14ac:dyDescent="0.25">
      <c r="A86" s="11">
        <f t="shared" si="27"/>
        <v>11</v>
      </c>
      <c r="B86" s="4" t="s">
        <v>94</v>
      </c>
      <c r="C86" s="4" t="s">
        <v>109</v>
      </c>
      <c r="D86" s="5">
        <v>450</v>
      </c>
      <c r="E86" s="5"/>
      <c r="F86" s="6">
        <f t="shared" si="28"/>
        <v>0</v>
      </c>
      <c r="G86" s="6"/>
      <c r="H86" s="6"/>
      <c r="I86" s="7"/>
      <c r="J86" s="8"/>
      <c r="K86" s="7"/>
      <c r="L86" s="6"/>
      <c r="M86" s="77"/>
      <c r="N86" s="73">
        <f t="shared" si="25"/>
        <v>0</v>
      </c>
      <c r="O86" s="89"/>
      <c r="P86" s="6"/>
      <c r="Q86" s="6"/>
      <c r="R86" s="6"/>
      <c r="S86" s="6">
        <f t="shared" si="26"/>
        <v>0</v>
      </c>
      <c r="T86" s="6">
        <f t="shared" si="29"/>
        <v>0</v>
      </c>
    </row>
    <row r="87" spans="1:20" ht="15.75" x14ac:dyDescent="0.25">
      <c r="A87" s="11">
        <f t="shared" si="27"/>
        <v>12</v>
      </c>
      <c r="B87" s="4" t="s">
        <v>95</v>
      </c>
      <c r="C87" s="4" t="s">
        <v>109</v>
      </c>
      <c r="D87" s="5">
        <v>450</v>
      </c>
      <c r="E87" s="5"/>
      <c r="F87" s="6">
        <f>D87*E87</f>
        <v>0</v>
      </c>
      <c r="G87" s="6"/>
      <c r="H87" s="6"/>
      <c r="I87" s="7"/>
      <c r="J87" s="8"/>
      <c r="K87" s="7"/>
      <c r="L87" s="6"/>
      <c r="M87" s="77"/>
      <c r="N87" s="73">
        <f t="shared" si="25"/>
        <v>0</v>
      </c>
      <c r="O87" s="89"/>
      <c r="P87" s="6"/>
      <c r="Q87" s="6"/>
      <c r="R87" s="6"/>
      <c r="S87" s="6">
        <f t="shared" si="26"/>
        <v>0</v>
      </c>
      <c r="T87" s="6">
        <f t="shared" si="29"/>
        <v>0</v>
      </c>
    </row>
    <row r="88" spans="1:20" ht="15.75" x14ac:dyDescent="0.25">
      <c r="A88" s="11">
        <f t="shared" si="27"/>
        <v>13</v>
      </c>
      <c r="B88" s="4" t="s">
        <v>96</v>
      </c>
      <c r="C88" s="4" t="s">
        <v>110</v>
      </c>
      <c r="D88" s="5">
        <v>1000</v>
      </c>
      <c r="E88" s="5"/>
      <c r="F88" s="6">
        <f t="shared" ref="F88:F100" si="30">D88*E88</f>
        <v>0</v>
      </c>
      <c r="G88" s="6"/>
      <c r="H88" s="6"/>
      <c r="I88" s="7"/>
      <c r="J88" s="8"/>
      <c r="K88" s="7"/>
      <c r="L88" s="6"/>
      <c r="M88" s="77"/>
      <c r="N88" s="73">
        <f>F88+G88+H88+I88-J88-K88-L88-M88</f>
        <v>0</v>
      </c>
      <c r="O88" s="89"/>
      <c r="P88" s="6"/>
      <c r="Q88" s="6"/>
      <c r="R88" s="6"/>
      <c r="S88" s="6">
        <f t="shared" si="26"/>
        <v>0</v>
      </c>
      <c r="T88" s="6">
        <f t="shared" si="29"/>
        <v>0</v>
      </c>
    </row>
    <row r="89" spans="1:20" ht="15.75" x14ac:dyDescent="0.25">
      <c r="A89" s="11">
        <f t="shared" si="27"/>
        <v>14</v>
      </c>
      <c r="B89" s="4" t="s">
        <v>97</v>
      </c>
      <c r="C89" s="4" t="s">
        <v>110</v>
      </c>
      <c r="D89" s="5">
        <v>1000</v>
      </c>
      <c r="E89" s="5"/>
      <c r="F89" s="6">
        <f t="shared" si="30"/>
        <v>0</v>
      </c>
      <c r="G89" s="6"/>
      <c r="H89" s="6"/>
      <c r="I89" s="7"/>
      <c r="J89" s="8"/>
      <c r="K89" s="7"/>
      <c r="L89" s="6"/>
      <c r="M89" s="77"/>
      <c r="N89" s="73">
        <f t="shared" si="25"/>
        <v>0</v>
      </c>
      <c r="O89" s="89"/>
      <c r="P89" s="6"/>
      <c r="Q89" s="6"/>
      <c r="R89" s="6"/>
      <c r="S89" s="6">
        <f t="shared" si="26"/>
        <v>0</v>
      </c>
      <c r="T89" s="6">
        <f t="shared" si="29"/>
        <v>0</v>
      </c>
    </row>
    <row r="90" spans="1:20" ht="15.75" x14ac:dyDescent="0.25">
      <c r="A90" s="11">
        <f t="shared" si="27"/>
        <v>15</v>
      </c>
      <c r="B90" s="4" t="s">
        <v>98</v>
      </c>
      <c r="C90" s="4" t="s">
        <v>109</v>
      </c>
      <c r="D90" s="5">
        <v>450</v>
      </c>
      <c r="E90" s="5"/>
      <c r="F90" s="6">
        <f t="shared" si="30"/>
        <v>0</v>
      </c>
      <c r="G90" s="6"/>
      <c r="H90" s="6"/>
      <c r="I90" s="7"/>
      <c r="J90" s="8"/>
      <c r="K90" s="7"/>
      <c r="L90" s="6"/>
      <c r="M90" s="77"/>
      <c r="N90" s="73">
        <f t="shared" si="25"/>
        <v>0</v>
      </c>
      <c r="O90" s="89"/>
      <c r="P90" s="6"/>
      <c r="Q90" s="6"/>
      <c r="R90" s="6"/>
      <c r="S90" s="6">
        <f t="shared" si="26"/>
        <v>0</v>
      </c>
      <c r="T90" s="6">
        <f t="shared" si="29"/>
        <v>0</v>
      </c>
    </row>
    <row r="91" spans="1:20" ht="15.75" x14ac:dyDescent="0.25">
      <c r="A91" s="11">
        <f t="shared" si="27"/>
        <v>16</v>
      </c>
      <c r="B91" s="4" t="s">
        <v>99</v>
      </c>
      <c r="C91" s="4" t="s">
        <v>110</v>
      </c>
      <c r="D91" s="5">
        <v>1000</v>
      </c>
      <c r="E91" s="5"/>
      <c r="F91" s="6">
        <f t="shared" si="30"/>
        <v>0</v>
      </c>
      <c r="G91" s="6"/>
      <c r="H91" s="6"/>
      <c r="I91" s="7"/>
      <c r="J91" s="8"/>
      <c r="K91" s="7"/>
      <c r="L91" s="6"/>
      <c r="M91" s="77"/>
      <c r="N91" s="73">
        <f t="shared" si="25"/>
        <v>0</v>
      </c>
      <c r="O91" s="90"/>
      <c r="P91" s="88"/>
      <c r="Q91" s="88"/>
      <c r="R91" s="88"/>
      <c r="S91" s="6">
        <f t="shared" si="26"/>
        <v>0</v>
      </c>
      <c r="T91" s="6">
        <f t="shared" si="29"/>
        <v>0</v>
      </c>
    </row>
    <row r="92" spans="1:20" ht="15.75" x14ac:dyDescent="0.25">
      <c r="A92" s="11">
        <f t="shared" si="27"/>
        <v>17</v>
      </c>
      <c r="B92" s="4" t="s">
        <v>100</v>
      </c>
      <c r="C92" s="4" t="s">
        <v>109</v>
      </c>
      <c r="D92" s="5">
        <v>450</v>
      </c>
      <c r="E92" s="5"/>
      <c r="F92" s="6">
        <f t="shared" si="30"/>
        <v>0</v>
      </c>
      <c r="G92" s="6"/>
      <c r="H92" s="6"/>
      <c r="I92" s="7"/>
      <c r="J92" s="8"/>
      <c r="K92" s="7"/>
      <c r="L92" s="6"/>
      <c r="M92" s="77"/>
      <c r="N92" s="73">
        <f t="shared" si="25"/>
        <v>0</v>
      </c>
      <c r="O92" s="90"/>
      <c r="P92" s="88"/>
      <c r="Q92" s="88"/>
      <c r="R92" s="88"/>
      <c r="S92" s="6">
        <f t="shared" si="26"/>
        <v>0</v>
      </c>
      <c r="T92" s="6">
        <f t="shared" si="29"/>
        <v>0</v>
      </c>
    </row>
    <row r="93" spans="1:20" ht="15.75" x14ac:dyDescent="0.25">
      <c r="A93" s="11">
        <f t="shared" si="27"/>
        <v>18</v>
      </c>
      <c r="B93" s="4" t="s">
        <v>101</v>
      </c>
      <c r="C93" s="4" t="s">
        <v>110</v>
      </c>
      <c r="D93" s="5">
        <v>1000</v>
      </c>
      <c r="E93" s="5"/>
      <c r="F93" s="6">
        <f t="shared" si="30"/>
        <v>0</v>
      </c>
      <c r="G93" s="6"/>
      <c r="H93" s="6"/>
      <c r="I93" s="7"/>
      <c r="J93" s="8"/>
      <c r="K93" s="7"/>
      <c r="L93" s="6"/>
      <c r="M93" s="77"/>
      <c r="N93" s="73">
        <f t="shared" si="25"/>
        <v>0</v>
      </c>
      <c r="O93" s="90"/>
      <c r="P93" s="88"/>
      <c r="Q93" s="88"/>
      <c r="R93" s="88"/>
      <c r="S93" s="6">
        <f t="shared" si="26"/>
        <v>0</v>
      </c>
      <c r="T93" s="6">
        <f t="shared" si="29"/>
        <v>0</v>
      </c>
    </row>
    <row r="94" spans="1:20" ht="15.75" x14ac:dyDescent="0.25">
      <c r="A94" s="11">
        <f t="shared" si="27"/>
        <v>19</v>
      </c>
      <c r="B94" s="4" t="s">
        <v>102</v>
      </c>
      <c r="C94" s="4" t="s">
        <v>109</v>
      </c>
      <c r="D94" s="5">
        <v>0</v>
      </c>
      <c r="E94" s="5"/>
      <c r="F94" s="6">
        <v>5000</v>
      </c>
      <c r="G94" s="6"/>
      <c r="H94" s="6"/>
      <c r="I94" s="7"/>
      <c r="J94" s="8"/>
      <c r="K94" s="7"/>
      <c r="L94" s="6"/>
      <c r="M94" s="77"/>
      <c r="N94" s="73">
        <f t="shared" si="25"/>
        <v>5000</v>
      </c>
      <c r="O94" s="90"/>
      <c r="P94" s="88"/>
      <c r="Q94" s="88"/>
      <c r="R94" s="88"/>
      <c r="S94" s="6">
        <f t="shared" si="26"/>
        <v>0</v>
      </c>
      <c r="T94" s="6">
        <f t="shared" si="29"/>
        <v>5000</v>
      </c>
    </row>
    <row r="95" spans="1:20" ht="15.75" x14ac:dyDescent="0.25">
      <c r="A95" s="11">
        <f t="shared" si="27"/>
        <v>20</v>
      </c>
      <c r="B95" s="4" t="s">
        <v>103</v>
      </c>
      <c r="C95" s="4" t="s">
        <v>109</v>
      </c>
      <c r="D95" s="5">
        <v>450</v>
      </c>
      <c r="E95" s="5"/>
      <c r="F95" s="6">
        <f t="shared" si="30"/>
        <v>0</v>
      </c>
      <c r="G95" s="6"/>
      <c r="H95" s="6"/>
      <c r="I95" s="7"/>
      <c r="J95" s="8"/>
      <c r="K95" s="7"/>
      <c r="L95" s="6"/>
      <c r="M95" s="77"/>
      <c r="N95" s="73">
        <f t="shared" si="25"/>
        <v>0</v>
      </c>
      <c r="O95" s="90"/>
      <c r="P95" s="88"/>
      <c r="Q95" s="88"/>
      <c r="R95" s="88"/>
      <c r="S95" s="6">
        <f t="shared" si="26"/>
        <v>0</v>
      </c>
      <c r="T95" s="6">
        <f t="shared" si="29"/>
        <v>0</v>
      </c>
    </row>
    <row r="96" spans="1:20" ht="15.75" x14ac:dyDescent="0.25">
      <c r="A96" s="11">
        <f t="shared" si="27"/>
        <v>21</v>
      </c>
      <c r="B96" s="4" t="s">
        <v>104</v>
      </c>
      <c r="C96" s="4" t="s">
        <v>109</v>
      </c>
      <c r="D96" s="5">
        <v>450</v>
      </c>
      <c r="E96" s="5"/>
      <c r="F96" s="6">
        <f t="shared" si="30"/>
        <v>0</v>
      </c>
      <c r="G96" s="6"/>
      <c r="H96" s="6"/>
      <c r="I96" s="7"/>
      <c r="J96" s="8"/>
      <c r="K96" s="7"/>
      <c r="L96" s="6"/>
      <c r="M96" s="77"/>
      <c r="N96" s="73">
        <f t="shared" si="25"/>
        <v>0</v>
      </c>
      <c r="O96" s="90"/>
      <c r="P96" s="88"/>
      <c r="Q96" s="88"/>
      <c r="R96" s="88"/>
      <c r="S96" s="6">
        <f t="shared" si="26"/>
        <v>0</v>
      </c>
      <c r="T96" s="6">
        <f t="shared" si="29"/>
        <v>0</v>
      </c>
    </row>
    <row r="97" spans="1:20" ht="15.75" x14ac:dyDescent="0.25">
      <c r="A97" s="11">
        <f t="shared" si="27"/>
        <v>22</v>
      </c>
      <c r="B97" s="4" t="s">
        <v>105</v>
      </c>
      <c r="C97" s="4" t="s">
        <v>109</v>
      </c>
      <c r="D97" s="5">
        <v>450</v>
      </c>
      <c r="E97" s="5"/>
      <c r="F97" s="6">
        <f t="shared" si="30"/>
        <v>0</v>
      </c>
      <c r="G97" s="6"/>
      <c r="H97" s="6"/>
      <c r="I97" s="7"/>
      <c r="J97" s="8"/>
      <c r="K97" s="7"/>
      <c r="L97" s="6"/>
      <c r="M97" s="77"/>
      <c r="N97" s="73">
        <f t="shared" si="25"/>
        <v>0</v>
      </c>
      <c r="O97" s="90"/>
      <c r="P97" s="88"/>
      <c r="Q97" s="88"/>
      <c r="R97" s="88"/>
      <c r="S97" s="6">
        <f t="shared" si="26"/>
        <v>0</v>
      </c>
      <c r="T97" s="6">
        <f t="shared" si="29"/>
        <v>0</v>
      </c>
    </row>
    <row r="98" spans="1:20" ht="15.75" x14ac:dyDescent="0.25">
      <c r="A98" s="11">
        <f t="shared" si="27"/>
        <v>23</v>
      </c>
      <c r="B98" s="4" t="s">
        <v>106</v>
      </c>
      <c r="C98" s="4" t="s">
        <v>110</v>
      </c>
      <c r="D98" s="5">
        <v>1000</v>
      </c>
      <c r="E98" s="5"/>
      <c r="F98" s="6">
        <f t="shared" si="30"/>
        <v>0</v>
      </c>
      <c r="G98" s="6"/>
      <c r="H98" s="6"/>
      <c r="I98" s="7"/>
      <c r="J98" s="8"/>
      <c r="K98" s="7"/>
      <c r="L98" s="6"/>
      <c r="M98" s="77"/>
      <c r="N98" s="73">
        <f t="shared" si="25"/>
        <v>0</v>
      </c>
      <c r="O98" s="90"/>
      <c r="P98" s="88"/>
      <c r="Q98" s="88"/>
      <c r="R98" s="88"/>
      <c r="S98" s="6">
        <f t="shared" si="26"/>
        <v>0</v>
      </c>
      <c r="T98" s="6">
        <f t="shared" si="29"/>
        <v>0</v>
      </c>
    </row>
    <row r="99" spans="1:20" ht="15.75" x14ac:dyDescent="0.25">
      <c r="A99" s="11">
        <f t="shared" si="27"/>
        <v>24</v>
      </c>
      <c r="B99" s="4" t="s">
        <v>107</v>
      </c>
      <c r="C99" s="4" t="s">
        <v>110</v>
      </c>
      <c r="D99" s="5">
        <v>1000</v>
      </c>
      <c r="E99" s="5"/>
      <c r="F99" s="6">
        <f t="shared" si="30"/>
        <v>0</v>
      </c>
      <c r="G99" s="6"/>
      <c r="H99" s="6"/>
      <c r="I99" s="7"/>
      <c r="J99" s="8"/>
      <c r="K99" s="7"/>
      <c r="L99" s="6"/>
      <c r="M99" s="77"/>
      <c r="N99" s="73">
        <f t="shared" si="25"/>
        <v>0</v>
      </c>
      <c r="O99" s="90"/>
      <c r="P99" s="88"/>
      <c r="Q99" s="88"/>
      <c r="R99" s="88"/>
      <c r="S99" s="6">
        <f t="shared" si="26"/>
        <v>0</v>
      </c>
      <c r="T99" s="6">
        <f t="shared" si="29"/>
        <v>0</v>
      </c>
    </row>
    <row r="100" spans="1:20" ht="16.5" thickBot="1" x14ac:dyDescent="0.3">
      <c r="A100" s="29">
        <f t="shared" si="27"/>
        <v>25</v>
      </c>
      <c r="B100" s="30" t="s">
        <v>108</v>
      </c>
      <c r="C100" s="30" t="s">
        <v>109</v>
      </c>
      <c r="D100" s="32">
        <v>450</v>
      </c>
      <c r="E100" s="32"/>
      <c r="F100" s="33">
        <f t="shared" si="30"/>
        <v>0</v>
      </c>
      <c r="G100" s="33"/>
      <c r="H100" s="33"/>
      <c r="I100" s="34"/>
      <c r="J100" s="35"/>
      <c r="K100" s="34"/>
      <c r="L100" s="33"/>
      <c r="M100" s="78"/>
      <c r="N100" s="74">
        <f t="shared" si="25"/>
        <v>0</v>
      </c>
      <c r="O100" s="108"/>
      <c r="P100" s="106"/>
      <c r="Q100" s="106"/>
      <c r="R100" s="106"/>
      <c r="S100" s="6">
        <f t="shared" si="26"/>
        <v>0</v>
      </c>
      <c r="T100" s="6">
        <f t="shared" si="29"/>
        <v>0</v>
      </c>
    </row>
    <row r="101" spans="1:20" s="3" customFormat="1" ht="19.5" thickBot="1" x14ac:dyDescent="0.35">
      <c r="A101" s="37" t="s">
        <v>47</v>
      </c>
      <c r="B101" s="38"/>
      <c r="C101" s="38"/>
      <c r="D101" s="39"/>
      <c r="E101" s="39"/>
      <c r="F101" s="41">
        <f>SUM(F76:F100)</f>
        <v>5000</v>
      </c>
      <c r="G101" s="40">
        <f>SUM(G76:G100)</f>
        <v>0</v>
      </c>
      <c r="H101" s="40">
        <f t="shared" ref="H101:M101" si="31">SUM(H76:H100)</f>
        <v>0</v>
      </c>
      <c r="I101" s="40">
        <f>SUM(I76:I100)</f>
        <v>0</v>
      </c>
      <c r="J101" s="40">
        <f t="shared" si="31"/>
        <v>0</v>
      </c>
      <c r="K101" s="40">
        <f t="shared" si="31"/>
        <v>0</v>
      </c>
      <c r="L101" s="40">
        <f>SUM(L76:L100)</f>
        <v>0</v>
      </c>
      <c r="M101" s="40">
        <f t="shared" si="31"/>
        <v>0</v>
      </c>
      <c r="N101" s="79">
        <f>SUM(N76:N100)</f>
        <v>5000</v>
      </c>
      <c r="O101" s="43">
        <f>SUM(O76:O100)</f>
        <v>0</v>
      </c>
      <c r="P101" s="43">
        <f t="shared" ref="O101:T101" si="32">SUM(P76:P100)</f>
        <v>0</v>
      </c>
      <c r="Q101" s="43">
        <f t="shared" si="32"/>
        <v>0</v>
      </c>
      <c r="R101" s="43">
        <f t="shared" si="32"/>
        <v>0</v>
      </c>
      <c r="S101" s="43">
        <f t="shared" si="32"/>
        <v>0</v>
      </c>
      <c r="T101" s="44">
        <f t="shared" si="32"/>
        <v>5000</v>
      </c>
    </row>
    <row r="103" spans="1:20" ht="19.5" thickBot="1" x14ac:dyDescent="0.35">
      <c r="B103" s="10" t="s">
        <v>124</v>
      </c>
    </row>
    <row r="104" spans="1:20" ht="19.5" thickBot="1" x14ac:dyDescent="0.3">
      <c r="A104" s="54" t="s">
        <v>0</v>
      </c>
      <c r="B104" s="56" t="s">
        <v>1</v>
      </c>
      <c r="C104" s="56" t="s">
        <v>49</v>
      </c>
      <c r="D104" s="56" t="s">
        <v>2</v>
      </c>
      <c r="E104" s="56" t="s">
        <v>50</v>
      </c>
      <c r="F104" s="58" t="s">
        <v>3</v>
      </c>
      <c r="G104" s="47" t="s">
        <v>51</v>
      </c>
      <c r="H104" s="48"/>
      <c r="I104" s="49"/>
      <c r="J104" s="50" t="s">
        <v>54</v>
      </c>
      <c r="K104" s="51"/>
      <c r="L104" s="51"/>
      <c r="M104" s="52"/>
      <c r="N104" s="53" t="s">
        <v>158</v>
      </c>
      <c r="O104" s="65" t="s">
        <v>154</v>
      </c>
      <c r="P104" s="63"/>
      <c r="Q104" s="63"/>
      <c r="R104" s="66"/>
      <c r="S104" s="53" t="s">
        <v>155</v>
      </c>
      <c r="T104" s="45" t="s">
        <v>4</v>
      </c>
    </row>
    <row r="105" spans="1:20" ht="32.25" thickBot="1" x14ac:dyDescent="0.3">
      <c r="A105" s="55"/>
      <c r="B105" s="57"/>
      <c r="C105" s="57"/>
      <c r="D105" s="57"/>
      <c r="E105" s="57"/>
      <c r="F105" s="59"/>
      <c r="G105" s="26" t="s">
        <v>57</v>
      </c>
      <c r="H105" s="27" t="s">
        <v>52</v>
      </c>
      <c r="I105" s="25" t="s">
        <v>53</v>
      </c>
      <c r="J105" s="28" t="s">
        <v>55</v>
      </c>
      <c r="K105" s="26" t="s">
        <v>56</v>
      </c>
      <c r="L105" s="27" t="s">
        <v>58</v>
      </c>
      <c r="M105" s="25" t="s">
        <v>59</v>
      </c>
      <c r="N105" s="46"/>
      <c r="O105" s="67" t="s">
        <v>156</v>
      </c>
      <c r="P105" s="20" t="s">
        <v>160</v>
      </c>
      <c r="Q105" s="20" t="s">
        <v>52</v>
      </c>
      <c r="R105" s="68" t="s">
        <v>159</v>
      </c>
      <c r="S105" s="46" t="s">
        <v>157</v>
      </c>
      <c r="T105" s="64" t="s">
        <v>4</v>
      </c>
    </row>
    <row r="106" spans="1:20" ht="15.75" x14ac:dyDescent="0.25">
      <c r="A106" s="13">
        <v>1</v>
      </c>
      <c r="B106" s="14" t="s">
        <v>111</v>
      </c>
      <c r="C106" s="14" t="s">
        <v>151</v>
      </c>
      <c r="D106" s="15">
        <v>1700</v>
      </c>
      <c r="E106" s="15"/>
      <c r="F106" s="16">
        <f>D106*E106</f>
        <v>0</v>
      </c>
      <c r="G106" s="16"/>
      <c r="H106" s="16"/>
      <c r="I106" s="17"/>
      <c r="J106" s="18"/>
      <c r="K106" s="17"/>
      <c r="L106" s="16"/>
      <c r="M106" s="76"/>
      <c r="N106" s="72">
        <f t="shared" ref="N106:N113" si="33">F106+G106+H106+I106-J106-K106-L106-M106</f>
        <v>0</v>
      </c>
      <c r="O106" s="6"/>
      <c r="P106" s="6"/>
      <c r="Q106" s="6"/>
      <c r="R106" s="6"/>
      <c r="S106" s="16">
        <f>O106+P106+Q106+R106</f>
        <v>0</v>
      </c>
      <c r="T106" s="16">
        <f>N106-S106</f>
        <v>0</v>
      </c>
    </row>
    <row r="107" spans="1:20" ht="15.75" x14ac:dyDescent="0.25">
      <c r="A107" s="11">
        <f>A106+1</f>
        <v>2</v>
      </c>
      <c r="B107" s="4" t="s">
        <v>112</v>
      </c>
      <c r="C107" s="14" t="s">
        <v>151</v>
      </c>
      <c r="D107" s="5">
        <v>1700</v>
      </c>
      <c r="E107" s="5"/>
      <c r="F107" s="6">
        <f t="shared" ref="F107:F113" si="34">D107*E107</f>
        <v>0</v>
      </c>
      <c r="G107" s="6"/>
      <c r="H107" s="6"/>
      <c r="I107" s="7"/>
      <c r="J107" s="8"/>
      <c r="K107" s="7"/>
      <c r="L107" s="6"/>
      <c r="M107" s="77"/>
      <c r="N107" s="73">
        <f t="shared" si="33"/>
        <v>0</v>
      </c>
      <c r="O107" s="6"/>
      <c r="P107" s="6"/>
      <c r="Q107" s="6"/>
      <c r="R107" s="6"/>
      <c r="S107" s="6">
        <f t="shared" ref="S107:S114" si="35">O107+P107+Q107+R107</f>
        <v>0</v>
      </c>
      <c r="T107" s="6">
        <f>N107-S107</f>
        <v>0</v>
      </c>
    </row>
    <row r="108" spans="1:20" ht="15.75" x14ac:dyDescent="0.25">
      <c r="A108" s="11">
        <f t="shared" ref="A108:A113" si="36">A107+1</f>
        <v>3</v>
      </c>
      <c r="B108" s="4" t="s">
        <v>113</v>
      </c>
      <c r="C108" s="14" t="s">
        <v>151</v>
      </c>
      <c r="D108" s="5">
        <v>1700</v>
      </c>
      <c r="E108" s="5"/>
      <c r="F108" s="6">
        <f t="shared" si="34"/>
        <v>0</v>
      </c>
      <c r="G108" s="6"/>
      <c r="H108" s="6"/>
      <c r="I108" s="7"/>
      <c r="J108" s="8"/>
      <c r="K108" s="7"/>
      <c r="L108" s="6"/>
      <c r="M108" s="77"/>
      <c r="N108" s="73">
        <f t="shared" si="33"/>
        <v>0</v>
      </c>
      <c r="O108" s="6"/>
      <c r="P108" s="6"/>
      <c r="Q108" s="6"/>
      <c r="R108" s="6"/>
      <c r="S108" s="6">
        <f t="shared" si="35"/>
        <v>0</v>
      </c>
      <c r="T108" s="6">
        <f>N108-S108</f>
        <v>0</v>
      </c>
    </row>
    <row r="109" spans="1:20" ht="15.75" x14ac:dyDescent="0.25">
      <c r="A109" s="11">
        <f t="shared" si="36"/>
        <v>4</v>
      </c>
      <c r="B109" s="4" t="s">
        <v>114</v>
      </c>
      <c r="C109" s="14" t="s">
        <v>151</v>
      </c>
      <c r="D109" s="5">
        <v>1700</v>
      </c>
      <c r="E109" s="5"/>
      <c r="F109" s="6">
        <f t="shared" si="34"/>
        <v>0</v>
      </c>
      <c r="G109" s="6"/>
      <c r="H109" s="6"/>
      <c r="I109" s="7"/>
      <c r="J109" s="8"/>
      <c r="K109" s="7"/>
      <c r="L109" s="6"/>
      <c r="M109" s="77"/>
      <c r="N109" s="73">
        <f>F109+G109+H109+I109-J109-K109-L109-M109</f>
        <v>0</v>
      </c>
      <c r="O109" s="6"/>
      <c r="P109" s="6"/>
      <c r="Q109" s="6"/>
      <c r="R109" s="6"/>
      <c r="S109" s="6">
        <f t="shared" si="35"/>
        <v>0</v>
      </c>
      <c r="T109" s="6">
        <f t="shared" ref="T109:T114" si="37">N109-S109</f>
        <v>0</v>
      </c>
    </row>
    <row r="110" spans="1:20" ht="15.75" x14ac:dyDescent="0.25">
      <c r="A110" s="11">
        <f t="shared" si="36"/>
        <v>5</v>
      </c>
      <c r="B110" s="4" t="s">
        <v>115</v>
      </c>
      <c r="C110" s="14" t="s">
        <v>151</v>
      </c>
      <c r="D110" s="5">
        <v>1700</v>
      </c>
      <c r="E110" s="5"/>
      <c r="F110" s="6">
        <f>D110*E110</f>
        <v>0</v>
      </c>
      <c r="G110" s="6"/>
      <c r="H110" s="6"/>
      <c r="I110" s="7"/>
      <c r="J110" s="8"/>
      <c r="K110" s="7"/>
      <c r="L110" s="6"/>
      <c r="M110" s="77"/>
      <c r="N110" s="73">
        <f t="shared" si="33"/>
        <v>0</v>
      </c>
      <c r="O110" s="6"/>
      <c r="P110" s="6"/>
      <c r="Q110" s="6"/>
      <c r="R110" s="6"/>
      <c r="S110" s="6">
        <f t="shared" si="35"/>
        <v>0</v>
      </c>
      <c r="T110" s="6">
        <f t="shared" si="37"/>
        <v>0</v>
      </c>
    </row>
    <row r="111" spans="1:20" ht="15.75" x14ac:dyDescent="0.25">
      <c r="A111" s="11">
        <f t="shared" si="36"/>
        <v>6</v>
      </c>
      <c r="B111" s="4" t="s">
        <v>116</v>
      </c>
      <c r="C111" s="4" t="s">
        <v>152</v>
      </c>
      <c r="D111" s="5">
        <v>1400</v>
      </c>
      <c r="E111" s="5"/>
      <c r="F111" s="6">
        <f t="shared" si="34"/>
        <v>0</v>
      </c>
      <c r="G111" s="6"/>
      <c r="H111" s="6"/>
      <c r="I111" s="7"/>
      <c r="J111" s="8"/>
      <c r="K111" s="7"/>
      <c r="L111" s="6"/>
      <c r="M111" s="77"/>
      <c r="N111" s="73">
        <f t="shared" si="33"/>
        <v>0</v>
      </c>
      <c r="O111" s="6"/>
      <c r="P111" s="6"/>
      <c r="Q111" s="6"/>
      <c r="R111" s="6"/>
      <c r="S111" s="6">
        <f t="shared" si="35"/>
        <v>0</v>
      </c>
      <c r="T111" s="6">
        <f t="shared" si="37"/>
        <v>0</v>
      </c>
    </row>
    <row r="112" spans="1:20" ht="15.75" x14ac:dyDescent="0.25">
      <c r="A112" s="11">
        <f t="shared" si="36"/>
        <v>7</v>
      </c>
      <c r="B112" s="4" t="s">
        <v>117</v>
      </c>
      <c r="C112" s="4" t="s">
        <v>152</v>
      </c>
      <c r="D112" s="5">
        <v>1400</v>
      </c>
      <c r="E112" s="5"/>
      <c r="F112" s="6">
        <f t="shared" si="34"/>
        <v>0</v>
      </c>
      <c r="G112" s="6"/>
      <c r="H112" s="6"/>
      <c r="I112" s="7"/>
      <c r="J112" s="8"/>
      <c r="K112" s="7"/>
      <c r="L112" s="6"/>
      <c r="M112" s="77"/>
      <c r="N112" s="73">
        <f t="shared" si="33"/>
        <v>0</v>
      </c>
      <c r="O112" s="6"/>
      <c r="P112" s="6"/>
      <c r="Q112" s="6"/>
      <c r="R112" s="6"/>
      <c r="S112" s="6">
        <f t="shared" si="35"/>
        <v>0</v>
      </c>
      <c r="T112" s="6">
        <f t="shared" si="37"/>
        <v>0</v>
      </c>
    </row>
    <row r="113" spans="1:20" ht="16.5" thickBot="1" x14ac:dyDescent="0.3">
      <c r="A113" s="29">
        <f t="shared" si="36"/>
        <v>8</v>
      </c>
      <c r="B113" s="30" t="s">
        <v>118</v>
      </c>
      <c r="C113" s="30" t="s">
        <v>152</v>
      </c>
      <c r="D113" s="32">
        <v>1400</v>
      </c>
      <c r="E113" s="32"/>
      <c r="F113" s="33">
        <f t="shared" si="34"/>
        <v>0</v>
      </c>
      <c r="G113" s="33"/>
      <c r="H113" s="33"/>
      <c r="I113" s="34"/>
      <c r="J113" s="35"/>
      <c r="K113" s="34"/>
      <c r="L113" s="33"/>
      <c r="M113" s="78"/>
      <c r="N113" s="74">
        <f t="shared" si="33"/>
        <v>0</v>
      </c>
      <c r="O113" s="6"/>
      <c r="P113" s="6"/>
      <c r="Q113" s="6"/>
      <c r="R113" s="6"/>
      <c r="S113" s="6">
        <f t="shared" si="35"/>
        <v>0</v>
      </c>
      <c r="T113" s="6">
        <f t="shared" si="37"/>
        <v>0</v>
      </c>
    </row>
    <row r="114" spans="1:20" ht="19.5" thickBot="1" x14ac:dyDescent="0.35">
      <c r="A114" s="37" t="s">
        <v>47</v>
      </c>
      <c r="B114" s="38"/>
      <c r="C114" s="38"/>
      <c r="D114" s="39"/>
      <c r="E114" s="39"/>
      <c r="F114" s="41">
        <f>SUM(F106:F113)</f>
        <v>0</v>
      </c>
      <c r="G114" s="40">
        <f>SUM(G106:G113)</f>
        <v>0</v>
      </c>
      <c r="H114" s="40">
        <f>SUM(H106:H113)</f>
        <v>0</v>
      </c>
      <c r="I114" s="40">
        <f t="shared" ref="I114:M114" si="38">SUM(I106:I113)</f>
        <v>0</v>
      </c>
      <c r="J114" s="40">
        <f t="shared" si="38"/>
        <v>0</v>
      </c>
      <c r="K114" s="40">
        <f t="shared" si="38"/>
        <v>0</v>
      </c>
      <c r="L114" s="40">
        <f t="shared" si="38"/>
        <v>0</v>
      </c>
      <c r="M114" s="40">
        <f t="shared" si="38"/>
        <v>0</v>
      </c>
      <c r="N114" s="42">
        <f>SUM(N106:N113)</f>
        <v>0</v>
      </c>
      <c r="O114" s="40">
        <f>SUM(O106:O113)</f>
        <v>0</v>
      </c>
      <c r="P114" s="40">
        <f>SUM(P106:P113)</f>
        <v>0</v>
      </c>
      <c r="Q114" s="40">
        <f>SUM(Q106:Q113)</f>
        <v>0</v>
      </c>
      <c r="R114" s="40">
        <f>SUM(R106:R113)</f>
        <v>0</v>
      </c>
      <c r="S114" s="40">
        <f>SUM(S106:S113)</f>
        <v>0</v>
      </c>
      <c r="T114" s="42">
        <f>SUM(T106:T113)</f>
        <v>0</v>
      </c>
    </row>
    <row r="116" spans="1:20" ht="19.5" thickBot="1" x14ac:dyDescent="0.35">
      <c r="B116" s="10" t="s">
        <v>125</v>
      </c>
    </row>
    <row r="117" spans="1:20" ht="18.75" x14ac:dyDescent="0.25">
      <c r="A117" s="54" t="s">
        <v>0</v>
      </c>
      <c r="B117" s="56" t="s">
        <v>1</v>
      </c>
      <c r="C117" s="56" t="s">
        <v>49</v>
      </c>
      <c r="D117" s="58" t="s">
        <v>2</v>
      </c>
      <c r="E117" s="54" t="s">
        <v>50</v>
      </c>
      <c r="F117" s="56" t="s">
        <v>3</v>
      </c>
      <c r="G117" s="60" t="s">
        <v>51</v>
      </c>
      <c r="H117" s="61"/>
      <c r="I117" s="62"/>
      <c r="J117" s="63" t="s">
        <v>54</v>
      </c>
      <c r="K117" s="63"/>
      <c r="L117" s="63"/>
      <c r="M117" s="63"/>
      <c r="N117" s="45" t="s">
        <v>158</v>
      </c>
      <c r="O117" s="65" t="s">
        <v>154</v>
      </c>
      <c r="P117" s="63"/>
      <c r="Q117" s="63"/>
      <c r="R117" s="66"/>
      <c r="S117" s="53" t="s">
        <v>155</v>
      </c>
      <c r="T117" s="45" t="s">
        <v>4</v>
      </c>
    </row>
    <row r="118" spans="1:20" ht="32.25" thickBot="1" x14ac:dyDescent="0.3">
      <c r="A118" s="55"/>
      <c r="B118" s="57"/>
      <c r="C118" s="57"/>
      <c r="D118" s="59"/>
      <c r="E118" s="55"/>
      <c r="F118" s="57"/>
      <c r="G118" s="19" t="s">
        <v>57</v>
      </c>
      <c r="H118" s="20" t="s">
        <v>52</v>
      </c>
      <c r="I118" s="19" t="s">
        <v>53</v>
      </c>
      <c r="J118" s="21" t="s">
        <v>55</v>
      </c>
      <c r="K118" s="19" t="s">
        <v>56</v>
      </c>
      <c r="L118" s="20" t="s">
        <v>58</v>
      </c>
      <c r="M118" s="19" t="s">
        <v>59</v>
      </c>
      <c r="N118" s="64"/>
      <c r="O118" s="67" t="s">
        <v>156</v>
      </c>
      <c r="P118" s="20" t="s">
        <v>160</v>
      </c>
      <c r="Q118" s="20" t="s">
        <v>52</v>
      </c>
      <c r="R118" s="68" t="s">
        <v>159</v>
      </c>
      <c r="S118" s="46" t="s">
        <v>157</v>
      </c>
      <c r="T118" s="64" t="s">
        <v>4</v>
      </c>
    </row>
    <row r="119" spans="1:20" ht="15.75" x14ac:dyDescent="0.25">
      <c r="A119" s="13">
        <v>1</v>
      </c>
      <c r="B119" s="14" t="s">
        <v>126</v>
      </c>
      <c r="C119" s="14" t="s">
        <v>153</v>
      </c>
      <c r="D119" s="15">
        <v>1500</v>
      </c>
      <c r="E119" s="15"/>
      <c r="F119" s="16">
        <f>D119*E119</f>
        <v>0</v>
      </c>
      <c r="G119" s="16"/>
      <c r="H119" s="16"/>
      <c r="I119" s="17"/>
      <c r="J119" s="18"/>
      <c r="K119" s="17"/>
      <c r="L119" s="16"/>
      <c r="M119" s="76"/>
      <c r="N119" s="72">
        <f>F119+G119+H119+I119-J119-K119-L119-M119</f>
        <v>0</v>
      </c>
      <c r="O119" s="6"/>
      <c r="P119" s="6"/>
      <c r="Q119" s="6"/>
      <c r="R119" s="6"/>
      <c r="S119" s="16">
        <f>O119+P119+Q119+R119</f>
        <v>0</v>
      </c>
      <c r="T119" s="16">
        <f>N119-S119</f>
        <v>0</v>
      </c>
    </row>
    <row r="120" spans="1:20" ht="15.75" x14ac:dyDescent="0.25">
      <c r="A120" s="11">
        <f>A119+1</f>
        <v>2</v>
      </c>
      <c r="B120" s="4" t="s">
        <v>127</v>
      </c>
      <c r="C120" s="14" t="s">
        <v>153</v>
      </c>
      <c r="D120" s="5">
        <v>1500</v>
      </c>
      <c r="E120" s="5"/>
      <c r="F120" s="6">
        <f t="shared" ref="F120:F125" si="39">D120*E120</f>
        <v>0</v>
      </c>
      <c r="G120" s="6"/>
      <c r="H120" s="6"/>
      <c r="I120" s="7"/>
      <c r="J120" s="8"/>
      <c r="K120" s="7"/>
      <c r="L120" s="6"/>
      <c r="M120" s="77"/>
      <c r="N120" s="73">
        <f t="shared" ref="N120:N125" si="40">F120+G120+H120+I120-J120-K120-L120-M120</f>
        <v>0</v>
      </c>
      <c r="O120" s="6"/>
      <c r="P120" s="6"/>
      <c r="Q120" s="6"/>
      <c r="R120" s="6"/>
      <c r="S120" s="6">
        <f t="shared" ref="S120:S126" si="41">O120+P120+Q120+R120</f>
        <v>0</v>
      </c>
      <c r="T120" s="6">
        <f>N120-S120</f>
        <v>0</v>
      </c>
    </row>
    <row r="121" spans="1:20" ht="15.75" x14ac:dyDescent="0.25">
      <c r="A121" s="11">
        <f t="shared" ref="A121:A125" si="42">A120+1</f>
        <v>3</v>
      </c>
      <c r="B121" s="4" t="s">
        <v>128</v>
      </c>
      <c r="C121" s="14" t="s">
        <v>153</v>
      </c>
      <c r="D121" s="5">
        <v>1500</v>
      </c>
      <c r="E121" s="5"/>
      <c r="F121" s="6">
        <f>D121*E121</f>
        <v>0</v>
      </c>
      <c r="G121" s="6"/>
      <c r="H121" s="6"/>
      <c r="I121" s="7"/>
      <c r="J121" s="8"/>
      <c r="K121" s="7"/>
      <c r="L121" s="6"/>
      <c r="M121" s="77"/>
      <c r="N121" s="73">
        <f>F121+G121+H121+I121-J121-K121-L121-M121</f>
        <v>0</v>
      </c>
      <c r="O121" s="6"/>
      <c r="P121" s="6"/>
      <c r="Q121" s="6"/>
      <c r="R121" s="6"/>
      <c r="S121" s="6">
        <f t="shared" si="41"/>
        <v>0</v>
      </c>
      <c r="T121" s="6">
        <f>N121-S121</f>
        <v>0</v>
      </c>
    </row>
    <row r="122" spans="1:20" ht="15.75" x14ac:dyDescent="0.25">
      <c r="A122" s="11">
        <f t="shared" si="42"/>
        <v>4</v>
      </c>
      <c r="B122" s="4" t="s">
        <v>129</v>
      </c>
      <c r="C122" s="14" t="s">
        <v>153</v>
      </c>
      <c r="D122" s="5">
        <v>1500</v>
      </c>
      <c r="E122" s="5"/>
      <c r="F122" s="6">
        <f t="shared" si="39"/>
        <v>0</v>
      </c>
      <c r="G122" s="6"/>
      <c r="H122" s="6"/>
      <c r="I122" s="7"/>
      <c r="J122" s="8"/>
      <c r="K122" s="7"/>
      <c r="L122" s="6"/>
      <c r="M122" s="77"/>
      <c r="N122" s="73">
        <f t="shared" si="40"/>
        <v>0</v>
      </c>
      <c r="O122" s="6"/>
      <c r="P122" s="6"/>
      <c r="Q122" s="6"/>
      <c r="R122" s="6"/>
      <c r="S122" s="6">
        <f>O122+P122+Q122+R122</f>
        <v>0</v>
      </c>
      <c r="T122" s="6">
        <f t="shared" ref="T122:T126" si="43">N122-S122</f>
        <v>0</v>
      </c>
    </row>
    <row r="123" spans="1:20" ht="15.75" x14ac:dyDescent="0.25">
      <c r="A123" s="11">
        <f t="shared" si="42"/>
        <v>5</v>
      </c>
      <c r="B123" s="4" t="s">
        <v>130</v>
      </c>
      <c r="C123" s="14" t="s">
        <v>153</v>
      </c>
      <c r="D123" s="5">
        <v>1500</v>
      </c>
      <c r="E123" s="5"/>
      <c r="F123" s="6">
        <f t="shared" si="39"/>
        <v>0</v>
      </c>
      <c r="G123" s="6"/>
      <c r="H123" s="6"/>
      <c r="I123" s="7"/>
      <c r="J123" s="8"/>
      <c r="K123" s="7"/>
      <c r="L123" s="6"/>
      <c r="M123" s="77"/>
      <c r="N123" s="73">
        <f t="shared" si="40"/>
        <v>0</v>
      </c>
      <c r="O123" s="6"/>
      <c r="P123" s="6"/>
      <c r="Q123" s="6"/>
      <c r="R123" s="6"/>
      <c r="S123" s="6">
        <f t="shared" si="41"/>
        <v>0</v>
      </c>
      <c r="T123" s="6">
        <f t="shared" si="43"/>
        <v>0</v>
      </c>
    </row>
    <row r="124" spans="1:20" ht="15.75" x14ac:dyDescent="0.25">
      <c r="A124" s="11">
        <f t="shared" si="42"/>
        <v>6</v>
      </c>
      <c r="B124" s="4" t="s">
        <v>131</v>
      </c>
      <c r="C124" s="14" t="s">
        <v>153</v>
      </c>
      <c r="D124" s="5">
        <v>1500</v>
      </c>
      <c r="E124" s="5"/>
      <c r="F124" s="6">
        <f t="shared" si="39"/>
        <v>0</v>
      </c>
      <c r="G124" s="6"/>
      <c r="H124" s="6"/>
      <c r="I124" s="7"/>
      <c r="J124" s="8"/>
      <c r="K124" s="7"/>
      <c r="L124" s="6"/>
      <c r="M124" s="77"/>
      <c r="N124" s="73">
        <f t="shared" si="40"/>
        <v>0</v>
      </c>
      <c r="O124" s="6"/>
      <c r="P124" s="6"/>
      <c r="Q124" s="6"/>
      <c r="R124" s="6"/>
      <c r="S124" s="6">
        <f t="shared" si="41"/>
        <v>0</v>
      </c>
      <c r="T124" s="6">
        <f t="shared" si="43"/>
        <v>0</v>
      </c>
    </row>
    <row r="125" spans="1:20" ht="16.5" thickBot="1" x14ac:dyDescent="0.3">
      <c r="A125" s="29">
        <f t="shared" si="42"/>
        <v>7</v>
      </c>
      <c r="B125" s="30" t="s">
        <v>132</v>
      </c>
      <c r="C125" s="31" t="s">
        <v>153</v>
      </c>
      <c r="D125" s="32">
        <v>1500</v>
      </c>
      <c r="E125" s="32"/>
      <c r="F125" s="33">
        <f t="shared" si="39"/>
        <v>0</v>
      </c>
      <c r="G125" s="33"/>
      <c r="H125" s="33"/>
      <c r="I125" s="34"/>
      <c r="J125" s="35"/>
      <c r="K125" s="34"/>
      <c r="L125" s="33"/>
      <c r="M125" s="78"/>
      <c r="N125" s="74">
        <f t="shared" si="40"/>
        <v>0</v>
      </c>
      <c r="O125" s="33"/>
      <c r="P125" s="33"/>
      <c r="Q125" s="33"/>
      <c r="R125" s="33"/>
      <c r="S125" s="33">
        <f t="shared" si="41"/>
        <v>0</v>
      </c>
      <c r="T125" s="33">
        <f t="shared" si="43"/>
        <v>0</v>
      </c>
    </row>
    <row r="126" spans="1:20" ht="19.5" thickBot="1" x14ac:dyDescent="0.35">
      <c r="A126" s="37" t="s">
        <v>47</v>
      </c>
      <c r="B126" s="38"/>
      <c r="C126" s="38"/>
      <c r="D126" s="39"/>
      <c r="E126" s="39"/>
      <c r="F126" s="41">
        <f>SUM(F119:F125)</f>
        <v>0</v>
      </c>
      <c r="G126" s="40">
        <f t="shared" ref="G126:T126" si="44">SUM(G119:G125)</f>
        <v>0</v>
      </c>
      <c r="H126" s="40">
        <f t="shared" si="44"/>
        <v>0</v>
      </c>
      <c r="I126" s="40">
        <f t="shared" si="44"/>
        <v>0</v>
      </c>
      <c r="J126" s="40">
        <f t="shared" si="44"/>
        <v>0</v>
      </c>
      <c r="K126" s="40">
        <f t="shared" si="44"/>
        <v>0</v>
      </c>
      <c r="L126" s="40">
        <f t="shared" si="44"/>
        <v>0</v>
      </c>
      <c r="M126" s="40">
        <f t="shared" si="44"/>
        <v>0</v>
      </c>
      <c r="N126" s="42">
        <f t="shared" si="44"/>
        <v>0</v>
      </c>
      <c r="O126" s="107">
        <f t="shared" si="44"/>
        <v>0</v>
      </c>
      <c r="P126" s="107">
        <f t="shared" si="44"/>
        <v>0</v>
      </c>
      <c r="Q126" s="107">
        <f t="shared" si="44"/>
        <v>0</v>
      </c>
      <c r="R126" s="107">
        <f>SUM(R119:R125)</f>
        <v>0</v>
      </c>
      <c r="S126" s="107">
        <f t="shared" si="44"/>
        <v>0</v>
      </c>
      <c r="T126" s="42">
        <f t="shared" si="44"/>
        <v>0</v>
      </c>
    </row>
    <row r="128" spans="1:20" ht="19.5" thickBot="1" x14ac:dyDescent="0.35">
      <c r="B128" s="10" t="s">
        <v>133</v>
      </c>
    </row>
    <row r="129" spans="1:20" ht="18.75" x14ac:dyDescent="0.25">
      <c r="A129" s="54" t="s">
        <v>0</v>
      </c>
      <c r="B129" s="56" t="s">
        <v>1</v>
      </c>
      <c r="C129" s="56" t="s">
        <v>49</v>
      </c>
      <c r="D129" s="56" t="s">
        <v>2</v>
      </c>
      <c r="E129" s="56" t="s">
        <v>50</v>
      </c>
      <c r="F129" s="56" t="s">
        <v>3</v>
      </c>
      <c r="G129" s="60" t="s">
        <v>51</v>
      </c>
      <c r="H129" s="61"/>
      <c r="I129" s="62"/>
      <c r="J129" s="63" t="s">
        <v>54</v>
      </c>
      <c r="K129" s="63"/>
      <c r="L129" s="63"/>
      <c r="M129" s="63"/>
      <c r="N129" s="45" t="s">
        <v>158</v>
      </c>
      <c r="O129" s="65" t="s">
        <v>154</v>
      </c>
      <c r="P129" s="63"/>
      <c r="Q129" s="63"/>
      <c r="R129" s="66"/>
      <c r="S129" s="53" t="s">
        <v>155</v>
      </c>
      <c r="T129" s="45" t="s">
        <v>4</v>
      </c>
    </row>
    <row r="130" spans="1:20" ht="32.25" thickBot="1" x14ac:dyDescent="0.3">
      <c r="A130" s="55"/>
      <c r="B130" s="57"/>
      <c r="C130" s="57"/>
      <c r="D130" s="57"/>
      <c r="E130" s="57"/>
      <c r="F130" s="57"/>
      <c r="G130" s="19" t="s">
        <v>57</v>
      </c>
      <c r="H130" s="20" t="s">
        <v>52</v>
      </c>
      <c r="I130" s="19" t="s">
        <v>53</v>
      </c>
      <c r="J130" s="21" t="s">
        <v>55</v>
      </c>
      <c r="K130" s="19" t="s">
        <v>56</v>
      </c>
      <c r="L130" s="20" t="s">
        <v>58</v>
      </c>
      <c r="M130" s="19" t="s">
        <v>59</v>
      </c>
      <c r="N130" s="64"/>
      <c r="O130" s="67" t="s">
        <v>156</v>
      </c>
      <c r="P130" s="20" t="s">
        <v>160</v>
      </c>
      <c r="Q130" s="20" t="s">
        <v>52</v>
      </c>
      <c r="R130" s="68" t="s">
        <v>159</v>
      </c>
      <c r="S130" s="46" t="s">
        <v>157</v>
      </c>
      <c r="T130" s="64" t="s">
        <v>4</v>
      </c>
    </row>
    <row r="131" spans="1:20" ht="15.75" x14ac:dyDescent="0.25">
      <c r="A131" s="13">
        <v>1</v>
      </c>
      <c r="B131" s="14" t="s">
        <v>134</v>
      </c>
      <c r="C131" s="14" t="s">
        <v>138</v>
      </c>
      <c r="D131" s="15">
        <v>1500</v>
      </c>
      <c r="E131" s="15"/>
      <c r="F131" s="16">
        <f>D131*E131</f>
        <v>0</v>
      </c>
      <c r="G131" s="16"/>
      <c r="H131" s="16"/>
      <c r="I131" s="17"/>
      <c r="J131" s="18"/>
      <c r="K131" s="17"/>
      <c r="L131" s="16"/>
      <c r="M131" s="76"/>
      <c r="N131" s="72">
        <f t="shared" ref="N131:N134" si="45">F131+G131+H131+I131-J131-K131-L131-M131</f>
        <v>0</v>
      </c>
      <c r="O131" s="6"/>
      <c r="P131" s="6"/>
      <c r="Q131" s="6"/>
      <c r="R131" s="6"/>
      <c r="S131" s="16">
        <f>O131+P131+Q131+R131</f>
        <v>0</v>
      </c>
      <c r="T131" s="16">
        <f>N131-S131</f>
        <v>0</v>
      </c>
    </row>
    <row r="132" spans="1:20" ht="15.75" x14ac:dyDescent="0.25">
      <c r="A132" s="11">
        <f>A131+1</f>
        <v>2</v>
      </c>
      <c r="B132" s="4" t="s">
        <v>135</v>
      </c>
      <c r="C132" s="4" t="s">
        <v>138</v>
      </c>
      <c r="D132" s="5">
        <v>1500</v>
      </c>
      <c r="E132" s="5"/>
      <c r="F132" s="6">
        <f t="shared" ref="F132:F134" si="46">D132*E132</f>
        <v>0</v>
      </c>
      <c r="G132" s="6"/>
      <c r="H132" s="6"/>
      <c r="I132" s="7"/>
      <c r="J132" s="8"/>
      <c r="K132" s="7"/>
      <c r="L132" s="6"/>
      <c r="M132" s="77"/>
      <c r="N132" s="73">
        <f t="shared" si="45"/>
        <v>0</v>
      </c>
      <c r="O132" s="6"/>
      <c r="P132" s="6"/>
      <c r="Q132" s="6"/>
      <c r="R132" s="6"/>
      <c r="S132" s="6">
        <f t="shared" ref="S132:S133" si="47">O132+P132+Q132+R132</f>
        <v>0</v>
      </c>
      <c r="T132" s="6">
        <f>N132-S132</f>
        <v>0</v>
      </c>
    </row>
    <row r="133" spans="1:20" ht="15.75" x14ac:dyDescent="0.25">
      <c r="A133" s="11">
        <f t="shared" ref="A133:A134" si="48">A132+1</f>
        <v>3</v>
      </c>
      <c r="B133" s="4" t="s">
        <v>136</v>
      </c>
      <c r="C133" s="4" t="s">
        <v>138</v>
      </c>
      <c r="D133" s="5">
        <v>1500</v>
      </c>
      <c r="E133" s="5"/>
      <c r="F133" s="6">
        <f t="shared" si="46"/>
        <v>0</v>
      </c>
      <c r="G133" s="6"/>
      <c r="H133" s="6"/>
      <c r="I133" s="7"/>
      <c r="J133" s="8"/>
      <c r="K133" s="7"/>
      <c r="L133" s="6"/>
      <c r="M133" s="77"/>
      <c r="N133" s="73">
        <f t="shared" si="45"/>
        <v>0</v>
      </c>
      <c r="O133" s="6"/>
      <c r="P133" s="6"/>
      <c r="Q133" s="6"/>
      <c r="R133" s="6"/>
      <c r="S133" s="6">
        <f t="shared" si="47"/>
        <v>0</v>
      </c>
      <c r="T133" s="6">
        <f>N133-S133</f>
        <v>0</v>
      </c>
    </row>
    <row r="134" spans="1:20" ht="16.5" thickBot="1" x14ac:dyDescent="0.3">
      <c r="A134" s="29">
        <f t="shared" si="48"/>
        <v>4</v>
      </c>
      <c r="B134" s="30" t="s">
        <v>137</v>
      </c>
      <c r="C134" s="30" t="s">
        <v>138</v>
      </c>
      <c r="D134" s="32">
        <v>1500</v>
      </c>
      <c r="E134" s="32"/>
      <c r="F134" s="33">
        <f t="shared" si="46"/>
        <v>0</v>
      </c>
      <c r="G134" s="33"/>
      <c r="H134" s="33"/>
      <c r="I134" s="34"/>
      <c r="J134" s="35"/>
      <c r="K134" s="34"/>
      <c r="L134" s="33"/>
      <c r="M134" s="78"/>
      <c r="N134" s="74">
        <f t="shared" si="45"/>
        <v>0</v>
      </c>
      <c r="O134" s="6"/>
      <c r="P134" s="6"/>
      <c r="Q134" s="6"/>
      <c r="R134" s="6"/>
      <c r="S134" s="6">
        <f>O134+P134+Q134+R134</f>
        <v>0</v>
      </c>
      <c r="T134" s="6">
        <f t="shared" ref="T134:T135" si="49">N134-S134</f>
        <v>0</v>
      </c>
    </row>
    <row r="135" spans="1:20" ht="19.5" thickBot="1" x14ac:dyDescent="0.35">
      <c r="A135" s="37" t="s">
        <v>47</v>
      </c>
      <c r="B135" s="38"/>
      <c r="C135" s="38"/>
      <c r="D135" s="39"/>
      <c r="E135" s="39"/>
      <c r="F135" s="41">
        <f>SUM(F131:F134)</f>
        <v>0</v>
      </c>
      <c r="G135" s="40">
        <f>SUM(G131:G134)</f>
        <v>0</v>
      </c>
      <c r="H135" s="40">
        <f t="shared" ref="H135:M135" si="50">SUM(H131:H134)</f>
        <v>0</v>
      </c>
      <c r="I135" s="40">
        <f t="shared" si="50"/>
        <v>0</v>
      </c>
      <c r="J135" s="40">
        <f t="shared" si="50"/>
        <v>0</v>
      </c>
      <c r="K135" s="40">
        <f t="shared" si="50"/>
        <v>0</v>
      </c>
      <c r="L135" s="40">
        <f t="shared" si="50"/>
        <v>0</v>
      </c>
      <c r="M135" s="40">
        <f t="shared" si="50"/>
        <v>0</v>
      </c>
      <c r="N135" s="42">
        <f>SUM(N131:N134)</f>
        <v>0</v>
      </c>
      <c r="O135" s="107">
        <f t="shared" ref="O135:T135" si="51">SUM(O131:O134)</f>
        <v>0</v>
      </c>
      <c r="P135" s="107">
        <f t="shared" si="51"/>
        <v>0</v>
      </c>
      <c r="Q135" s="107">
        <f t="shared" si="51"/>
        <v>0</v>
      </c>
      <c r="R135" s="107">
        <f t="shared" si="51"/>
        <v>0</v>
      </c>
      <c r="S135" s="107">
        <f>SUM(S131:S134)</f>
        <v>0</v>
      </c>
      <c r="T135" s="42">
        <f>SUM(T131:T134)</f>
        <v>0</v>
      </c>
    </row>
    <row r="137" spans="1:20" ht="19.5" thickBot="1" x14ac:dyDescent="0.35">
      <c r="B137" s="10" t="s">
        <v>139</v>
      </c>
    </row>
    <row r="138" spans="1:20" ht="18.75" x14ac:dyDescent="0.25">
      <c r="A138" s="54" t="s">
        <v>0</v>
      </c>
      <c r="B138" s="56" t="s">
        <v>1</v>
      </c>
      <c r="C138" s="56" t="s">
        <v>49</v>
      </c>
      <c r="D138" s="56" t="s">
        <v>2</v>
      </c>
      <c r="E138" s="56" t="s">
        <v>50</v>
      </c>
      <c r="F138" s="56" t="s">
        <v>3</v>
      </c>
      <c r="G138" s="60" t="s">
        <v>51</v>
      </c>
      <c r="H138" s="61"/>
      <c r="I138" s="62"/>
      <c r="J138" s="63" t="s">
        <v>54</v>
      </c>
      <c r="K138" s="63"/>
      <c r="L138" s="63"/>
      <c r="M138" s="63"/>
      <c r="N138" s="45" t="s">
        <v>158</v>
      </c>
      <c r="O138" s="65" t="s">
        <v>154</v>
      </c>
      <c r="P138" s="63"/>
      <c r="Q138" s="63"/>
      <c r="R138" s="66"/>
      <c r="S138" s="53" t="s">
        <v>155</v>
      </c>
      <c r="T138" s="45" t="s">
        <v>4</v>
      </c>
    </row>
    <row r="139" spans="1:20" ht="32.25" thickBot="1" x14ac:dyDescent="0.3">
      <c r="A139" s="55"/>
      <c r="B139" s="57"/>
      <c r="C139" s="57"/>
      <c r="D139" s="57"/>
      <c r="E139" s="57"/>
      <c r="F139" s="57"/>
      <c r="G139" s="19" t="s">
        <v>57</v>
      </c>
      <c r="H139" s="20" t="s">
        <v>52</v>
      </c>
      <c r="I139" s="19" t="s">
        <v>53</v>
      </c>
      <c r="J139" s="21" t="s">
        <v>55</v>
      </c>
      <c r="K139" s="19" t="s">
        <v>56</v>
      </c>
      <c r="L139" s="20" t="s">
        <v>58</v>
      </c>
      <c r="M139" s="19" t="s">
        <v>59</v>
      </c>
      <c r="N139" s="64"/>
      <c r="O139" s="67" t="s">
        <v>156</v>
      </c>
      <c r="P139" s="20" t="s">
        <v>160</v>
      </c>
      <c r="Q139" s="20" t="s">
        <v>52</v>
      </c>
      <c r="R139" s="68" t="s">
        <v>159</v>
      </c>
      <c r="S139" s="46" t="s">
        <v>157</v>
      </c>
      <c r="T139" s="64" t="s">
        <v>4</v>
      </c>
    </row>
    <row r="140" spans="1:20" ht="15.75" x14ac:dyDescent="0.25">
      <c r="A140" s="13">
        <v>1</v>
      </c>
      <c r="B140" s="14" t="s">
        <v>140</v>
      </c>
      <c r="C140" s="14" t="s">
        <v>142</v>
      </c>
      <c r="D140" s="15">
        <v>150</v>
      </c>
      <c r="E140" s="15"/>
      <c r="F140" s="16">
        <f>D140*E140</f>
        <v>0</v>
      </c>
      <c r="G140" s="16"/>
      <c r="H140" s="16"/>
      <c r="I140" s="17"/>
      <c r="J140" s="18"/>
      <c r="K140" s="17"/>
      <c r="L140" s="6"/>
      <c r="M140" s="77"/>
      <c r="N140" s="72">
        <f>F140+G140+H140+I140-J140-K140-L140-M140</f>
        <v>0</v>
      </c>
      <c r="O140" s="6"/>
      <c r="P140" s="6"/>
      <c r="Q140" s="6"/>
      <c r="R140" s="6"/>
      <c r="S140" s="16">
        <f>O140+P140+Q140+R140</f>
        <v>0</v>
      </c>
      <c r="T140" s="16">
        <f>N140-S140</f>
        <v>0</v>
      </c>
    </row>
    <row r="141" spans="1:20" ht="16.5" thickBot="1" x14ac:dyDescent="0.3">
      <c r="A141" s="29">
        <f>A140+1</f>
        <v>2</v>
      </c>
      <c r="B141" s="30" t="s">
        <v>141</v>
      </c>
      <c r="C141" s="30" t="s">
        <v>142</v>
      </c>
      <c r="D141" s="32">
        <v>150</v>
      </c>
      <c r="E141" s="32"/>
      <c r="F141" s="33">
        <f>D141*E141</f>
        <v>0</v>
      </c>
      <c r="G141" s="33"/>
      <c r="H141" s="33"/>
      <c r="I141" s="34"/>
      <c r="J141" s="35"/>
      <c r="K141" s="34"/>
      <c r="L141" s="33"/>
      <c r="M141" s="78"/>
      <c r="N141" s="74">
        <f t="shared" ref="N141" si="52">F141+G141+H141+I141-J141-K141-L141-M141</f>
        <v>0</v>
      </c>
      <c r="O141" s="6"/>
      <c r="P141" s="6"/>
      <c r="Q141" s="6"/>
      <c r="R141" s="6"/>
      <c r="S141" s="6">
        <f t="shared" ref="S141:S142" si="53">O141+P141+Q141+R141</f>
        <v>0</v>
      </c>
      <c r="T141" s="6">
        <f>N141-S141</f>
        <v>0</v>
      </c>
    </row>
    <row r="142" spans="1:20" ht="19.5" thickBot="1" x14ac:dyDescent="0.35">
      <c r="A142" s="37" t="s">
        <v>47</v>
      </c>
      <c r="B142" s="38"/>
      <c r="C142" s="38"/>
      <c r="D142" s="39"/>
      <c r="E142" s="39"/>
      <c r="F142" s="41">
        <f>SUM(F140:F141)</f>
        <v>0</v>
      </c>
      <c r="G142" s="40">
        <f t="shared" ref="G142:M142" si="54">SUM(G140:G141)</f>
        <v>0</v>
      </c>
      <c r="H142" s="40">
        <f t="shared" si="54"/>
        <v>0</v>
      </c>
      <c r="I142" s="40">
        <f t="shared" si="54"/>
        <v>0</v>
      </c>
      <c r="J142" s="40">
        <f t="shared" si="54"/>
        <v>0</v>
      </c>
      <c r="K142" s="40">
        <f t="shared" si="54"/>
        <v>0</v>
      </c>
      <c r="L142" s="40">
        <f t="shared" si="54"/>
        <v>0</v>
      </c>
      <c r="M142" s="40">
        <f t="shared" si="54"/>
        <v>0</v>
      </c>
      <c r="N142" s="42">
        <f>SUM(N140:N141)</f>
        <v>0</v>
      </c>
      <c r="O142" s="107">
        <f t="shared" ref="O142:T142" si="55">SUM(O140:O141)</f>
        <v>0</v>
      </c>
      <c r="P142" s="107">
        <f t="shared" si="55"/>
        <v>0</v>
      </c>
      <c r="Q142" s="107">
        <f t="shared" si="55"/>
        <v>0</v>
      </c>
      <c r="R142" s="107">
        <f t="shared" si="55"/>
        <v>0</v>
      </c>
      <c r="S142" s="107">
        <f t="shared" si="55"/>
        <v>0</v>
      </c>
      <c r="T142" s="42">
        <f t="shared" si="55"/>
        <v>0</v>
      </c>
    </row>
    <row r="144" spans="1:20" ht="19.5" thickBot="1" x14ac:dyDescent="0.35">
      <c r="B144" s="10" t="s">
        <v>143</v>
      </c>
    </row>
    <row r="145" spans="1:20" ht="18.75" x14ac:dyDescent="0.25">
      <c r="A145" s="54" t="s">
        <v>0</v>
      </c>
      <c r="B145" s="56" t="s">
        <v>1</v>
      </c>
      <c r="C145" s="56" t="s">
        <v>49</v>
      </c>
      <c r="D145" s="56" t="s">
        <v>2</v>
      </c>
      <c r="E145" s="56" t="s">
        <v>50</v>
      </c>
      <c r="F145" s="56" t="s">
        <v>3</v>
      </c>
      <c r="G145" s="60" t="s">
        <v>51</v>
      </c>
      <c r="H145" s="61"/>
      <c r="I145" s="62"/>
      <c r="J145" s="63" t="s">
        <v>54</v>
      </c>
      <c r="K145" s="63"/>
      <c r="L145" s="63"/>
      <c r="M145" s="63"/>
      <c r="N145" s="45" t="s">
        <v>158</v>
      </c>
      <c r="O145" s="65" t="s">
        <v>154</v>
      </c>
      <c r="P145" s="63"/>
      <c r="Q145" s="63"/>
      <c r="R145" s="66"/>
      <c r="S145" s="53" t="s">
        <v>155</v>
      </c>
      <c r="T145" s="45" t="s">
        <v>4</v>
      </c>
    </row>
    <row r="146" spans="1:20" ht="32.25" thickBot="1" x14ac:dyDescent="0.3">
      <c r="A146" s="55"/>
      <c r="B146" s="57"/>
      <c r="C146" s="57"/>
      <c r="D146" s="57"/>
      <c r="E146" s="57"/>
      <c r="F146" s="57"/>
      <c r="G146" s="19" t="s">
        <v>57</v>
      </c>
      <c r="H146" s="20" t="s">
        <v>52</v>
      </c>
      <c r="I146" s="19" t="s">
        <v>53</v>
      </c>
      <c r="J146" s="21" t="s">
        <v>55</v>
      </c>
      <c r="K146" s="19" t="s">
        <v>56</v>
      </c>
      <c r="L146" s="20" t="s">
        <v>58</v>
      </c>
      <c r="M146" s="19" t="s">
        <v>59</v>
      </c>
      <c r="N146" s="64"/>
      <c r="O146" s="67" t="s">
        <v>156</v>
      </c>
      <c r="P146" s="20" t="s">
        <v>160</v>
      </c>
      <c r="Q146" s="20" t="s">
        <v>52</v>
      </c>
      <c r="R146" s="68" t="s">
        <v>159</v>
      </c>
      <c r="S146" s="46" t="s">
        <v>157</v>
      </c>
      <c r="T146" s="64" t="s">
        <v>4</v>
      </c>
    </row>
    <row r="147" spans="1:20" ht="15.75" x14ac:dyDescent="0.25">
      <c r="A147" s="13">
        <v>1</v>
      </c>
      <c r="B147" s="14" t="s">
        <v>144</v>
      </c>
      <c r="C147" s="14" t="s">
        <v>149</v>
      </c>
      <c r="D147" s="15"/>
      <c r="E147" s="15"/>
      <c r="F147" s="16">
        <f>D147*E147</f>
        <v>0</v>
      </c>
      <c r="G147" s="16"/>
      <c r="H147" s="16"/>
      <c r="I147" s="17"/>
      <c r="J147" s="18"/>
      <c r="K147" s="17"/>
      <c r="L147" s="6"/>
      <c r="M147" s="77"/>
      <c r="N147" s="72">
        <f t="shared" ref="N147:N150" si="56">F147+G147+H147+I147-J147-K147-L147-M147</f>
        <v>0</v>
      </c>
      <c r="O147" s="6"/>
      <c r="P147" s="6"/>
      <c r="Q147" s="6"/>
      <c r="R147" s="6"/>
      <c r="S147" s="16">
        <f>O147+P147+Q147+R147</f>
        <v>0</v>
      </c>
      <c r="T147" s="16">
        <f>N147-S147</f>
        <v>0</v>
      </c>
    </row>
    <row r="148" spans="1:20" ht="15.75" x14ac:dyDescent="0.25">
      <c r="A148" s="11">
        <f>A147+1</f>
        <v>2</v>
      </c>
      <c r="B148" s="4" t="s">
        <v>145</v>
      </c>
      <c r="C148" s="4" t="s">
        <v>148</v>
      </c>
      <c r="D148" s="5"/>
      <c r="E148" s="5"/>
      <c r="F148" s="6">
        <f t="shared" ref="F148:F150" si="57">D148*E148</f>
        <v>0</v>
      </c>
      <c r="G148" s="6"/>
      <c r="H148" s="6"/>
      <c r="I148" s="7"/>
      <c r="J148" s="8"/>
      <c r="K148" s="7"/>
      <c r="L148" s="6"/>
      <c r="M148" s="77"/>
      <c r="N148" s="73">
        <f>F148+G148+H148+I148-J148-K148-L148-M148</f>
        <v>0</v>
      </c>
      <c r="O148" s="6"/>
      <c r="P148" s="6"/>
      <c r="Q148" s="6"/>
      <c r="R148" s="6"/>
      <c r="S148" s="6">
        <f>O148+P148+Q148+R148</f>
        <v>0</v>
      </c>
      <c r="T148" s="6">
        <f>N148-S148</f>
        <v>0</v>
      </c>
    </row>
    <row r="149" spans="1:20" ht="15.75" x14ac:dyDescent="0.25">
      <c r="A149" s="11">
        <f t="shared" ref="A149:A150" si="58">A148+1</f>
        <v>3</v>
      </c>
      <c r="B149" s="4" t="s">
        <v>146</v>
      </c>
      <c r="C149" s="4" t="s">
        <v>148</v>
      </c>
      <c r="D149" s="5"/>
      <c r="E149" s="5"/>
      <c r="F149" s="6">
        <f>D149*E149</f>
        <v>0</v>
      </c>
      <c r="G149" s="6"/>
      <c r="H149" s="6"/>
      <c r="I149" s="7"/>
      <c r="J149" s="8"/>
      <c r="K149" s="7"/>
      <c r="L149" s="6"/>
      <c r="M149" s="77"/>
      <c r="N149" s="73">
        <f t="shared" si="56"/>
        <v>0</v>
      </c>
      <c r="O149" s="6"/>
      <c r="P149" s="6"/>
      <c r="Q149" s="6"/>
      <c r="R149" s="6"/>
      <c r="S149" s="6">
        <f t="shared" ref="S148:S149" si="59">O149+P149+Q149+R149</f>
        <v>0</v>
      </c>
      <c r="T149" s="6">
        <f>N149-S149</f>
        <v>0</v>
      </c>
    </row>
    <row r="150" spans="1:20" ht="16.5" thickBot="1" x14ac:dyDescent="0.3">
      <c r="A150" s="29">
        <f t="shared" si="58"/>
        <v>4</v>
      </c>
      <c r="B150" s="30" t="s">
        <v>147</v>
      </c>
      <c r="C150" s="30" t="s">
        <v>148</v>
      </c>
      <c r="D150" s="32"/>
      <c r="E150" s="32"/>
      <c r="F150" s="33">
        <f t="shared" si="57"/>
        <v>0</v>
      </c>
      <c r="G150" s="33"/>
      <c r="H150" s="33"/>
      <c r="I150" s="34"/>
      <c r="J150" s="35"/>
      <c r="K150" s="34"/>
      <c r="L150" s="33"/>
      <c r="M150" s="78"/>
      <c r="N150" s="74">
        <f t="shared" si="56"/>
        <v>0</v>
      </c>
      <c r="O150" s="6"/>
      <c r="P150" s="6"/>
      <c r="Q150" s="6"/>
      <c r="R150" s="6"/>
      <c r="S150" s="6">
        <f>O150+P150+Q150+R150</f>
        <v>0</v>
      </c>
      <c r="T150" s="6">
        <f t="shared" ref="T150" si="60">N150-S150</f>
        <v>0</v>
      </c>
    </row>
    <row r="151" spans="1:20" ht="19.5" thickBot="1" x14ac:dyDescent="0.35">
      <c r="A151" s="37" t="s">
        <v>47</v>
      </c>
      <c r="B151" s="38"/>
      <c r="C151" s="38"/>
      <c r="D151" s="39"/>
      <c r="E151" s="39"/>
      <c r="F151" s="41">
        <f>SUM(F147:F150)</f>
        <v>0</v>
      </c>
      <c r="G151" s="40">
        <f t="shared" ref="G151:N151" si="61">SUM(G147:G150)</f>
        <v>0</v>
      </c>
      <c r="H151" s="40">
        <f t="shared" si="61"/>
        <v>0</v>
      </c>
      <c r="I151" s="40">
        <f t="shared" si="61"/>
        <v>0</v>
      </c>
      <c r="J151" s="40">
        <f t="shared" si="61"/>
        <v>0</v>
      </c>
      <c r="K151" s="40">
        <f t="shared" si="61"/>
        <v>0</v>
      </c>
      <c r="L151" s="40">
        <f t="shared" si="61"/>
        <v>0</v>
      </c>
      <c r="M151" s="40">
        <f t="shared" si="61"/>
        <v>0</v>
      </c>
      <c r="N151" s="42">
        <f t="shared" si="61"/>
        <v>0</v>
      </c>
      <c r="O151" s="107">
        <f t="shared" ref="O151" si="62">SUM(O147:O150)</f>
        <v>0</v>
      </c>
      <c r="P151" s="107">
        <f t="shared" ref="P151" si="63">SUM(P147:P150)</f>
        <v>0</v>
      </c>
      <c r="Q151" s="107">
        <f t="shared" ref="Q151" si="64">SUM(Q147:Q150)</f>
        <v>0</v>
      </c>
      <c r="R151" s="107">
        <f t="shared" ref="R151" si="65">SUM(R147:R150)</f>
        <v>0</v>
      </c>
      <c r="S151" s="107">
        <f>SUM(S147:S150)</f>
        <v>0</v>
      </c>
      <c r="T151" s="42">
        <f>SUM(T147:T150)</f>
        <v>0</v>
      </c>
    </row>
  </sheetData>
  <mergeCells count="119">
    <mergeCell ref="O138:R138"/>
    <mergeCell ref="S138:S139"/>
    <mergeCell ref="T138:T139"/>
    <mergeCell ref="O145:R145"/>
    <mergeCell ref="S145:S146"/>
    <mergeCell ref="T145:T146"/>
    <mergeCell ref="O117:R117"/>
    <mergeCell ref="S117:S118"/>
    <mergeCell ref="T117:T118"/>
    <mergeCell ref="O129:R129"/>
    <mergeCell ref="S129:S130"/>
    <mergeCell ref="T129:T130"/>
    <mergeCell ref="O74:R74"/>
    <mergeCell ref="S74:S75"/>
    <mergeCell ref="T74:T75"/>
    <mergeCell ref="O104:R104"/>
    <mergeCell ref="S104:S105"/>
    <mergeCell ref="T104:T105"/>
    <mergeCell ref="O48:R48"/>
    <mergeCell ref="S48:S49"/>
    <mergeCell ref="T48:T49"/>
    <mergeCell ref="O64:R64"/>
    <mergeCell ref="S64:S65"/>
    <mergeCell ref="O4:R4"/>
    <mergeCell ref="S4:S5"/>
    <mergeCell ref="T4:T5"/>
    <mergeCell ref="O39:R39"/>
    <mergeCell ref="S39:S40"/>
    <mergeCell ref="T39:T40"/>
    <mergeCell ref="F145:F146"/>
    <mergeCell ref="G145:I145"/>
    <mergeCell ref="J145:M145"/>
    <mergeCell ref="N145:N146"/>
    <mergeCell ref="A145:A146"/>
    <mergeCell ref="B145:B146"/>
    <mergeCell ref="C145:C146"/>
    <mergeCell ref="D145:D146"/>
    <mergeCell ref="E145:E146"/>
    <mergeCell ref="J129:M129"/>
    <mergeCell ref="N129:N130"/>
    <mergeCell ref="A138:A139"/>
    <mergeCell ref="B138:B139"/>
    <mergeCell ref="C138:C139"/>
    <mergeCell ref="D138:D139"/>
    <mergeCell ref="E138:E139"/>
    <mergeCell ref="F138:F139"/>
    <mergeCell ref="G138:I138"/>
    <mergeCell ref="J138:M138"/>
    <mergeCell ref="N138:N139"/>
    <mergeCell ref="A129:A130"/>
    <mergeCell ref="B129:B130"/>
    <mergeCell ref="C129:C130"/>
    <mergeCell ref="D129:D130"/>
    <mergeCell ref="E129:E130"/>
    <mergeCell ref="E117:E118"/>
    <mergeCell ref="F117:F118"/>
    <mergeCell ref="G117:I117"/>
    <mergeCell ref="F129:F130"/>
    <mergeCell ref="G129:I129"/>
    <mergeCell ref="J117:M117"/>
    <mergeCell ref="N117:N118"/>
    <mergeCell ref="D4:D5"/>
    <mergeCell ref="C4:C5"/>
    <mergeCell ref="B4:B5"/>
    <mergeCell ref="F4:F5"/>
    <mergeCell ref="G4:I4"/>
    <mergeCell ref="J4:M4"/>
    <mergeCell ref="N4:N5"/>
    <mergeCell ref="E4:E5"/>
    <mergeCell ref="G39:I39"/>
    <mergeCell ref="J39:M39"/>
    <mergeCell ref="N39:N40"/>
    <mergeCell ref="E48:E49"/>
    <mergeCell ref="F48:F49"/>
    <mergeCell ref="G48:I48"/>
    <mergeCell ref="A4:A5"/>
    <mergeCell ref="A117:A118"/>
    <mergeCell ref="B117:B118"/>
    <mergeCell ref="C117:C118"/>
    <mergeCell ref="D117:D118"/>
    <mergeCell ref="A48:A49"/>
    <mergeCell ref="B48:B49"/>
    <mergeCell ref="C48:C49"/>
    <mergeCell ref="D48:D49"/>
    <mergeCell ref="A39:A40"/>
    <mergeCell ref="B39:B40"/>
    <mergeCell ref="C39:C40"/>
    <mergeCell ref="D39:D40"/>
    <mergeCell ref="A74:A75"/>
    <mergeCell ref="B74:B75"/>
    <mergeCell ref="C74:C75"/>
    <mergeCell ref="E39:E40"/>
    <mergeCell ref="F39:F40"/>
    <mergeCell ref="J48:M48"/>
    <mergeCell ref="N48:N49"/>
    <mergeCell ref="A64:A65"/>
    <mergeCell ref="B64:B65"/>
    <mergeCell ref="C64:C65"/>
    <mergeCell ref="D64:D65"/>
    <mergeCell ref="E64:E65"/>
    <mergeCell ref="F64:F65"/>
    <mergeCell ref="G64:I64"/>
    <mergeCell ref="J64:M64"/>
    <mergeCell ref="N64:N65"/>
    <mergeCell ref="N74:N75"/>
    <mergeCell ref="G104:I104"/>
    <mergeCell ref="J104:M104"/>
    <mergeCell ref="N104:N105"/>
    <mergeCell ref="A104:A105"/>
    <mergeCell ref="B104:B105"/>
    <mergeCell ref="C104:C105"/>
    <mergeCell ref="D104:D105"/>
    <mergeCell ref="E104:E105"/>
    <mergeCell ref="F104:F105"/>
    <mergeCell ref="D74:D75"/>
    <mergeCell ref="E74:E75"/>
    <mergeCell ref="F74:F75"/>
    <mergeCell ref="G74:I74"/>
    <mergeCell ref="J74:M74"/>
  </mergeCell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КиФ Ноябрь 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Оля</cp:lastModifiedBy>
  <dcterms:created xsi:type="dcterms:W3CDTF">2017-11-29T11:26:32Z</dcterms:created>
  <dcterms:modified xsi:type="dcterms:W3CDTF">2017-12-19T11:32:14Z</dcterms:modified>
</cp:coreProperties>
</file>